
<file path=[Content_Types].xml><?xml version="1.0" encoding="utf-8"?>
<Types xmlns="http://schemas.openxmlformats.org/package/2006/content-types">
  <Default Extension="vml" ContentType="application/vnd.openxmlformats-officedocument.vmlDrawing"/>
  <Default Extension="bin" ContentType="application/vnd.openxmlformats-officedocument.oleObject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olors1.xml" ContentType="application/vnd.ms-office.chartcolorstyle+xml"/>
  <Override PartName="/xl/charts/colors2.xml" ContentType="application/vnd.ms-office.chartcolorstyle+xml"/>
  <Override PartName="/xl/charts/style1.xml" ContentType="application/vnd.ms-office.chartstyle+xml"/>
  <Override PartName="/xl/charts/style2.xml" ContentType="application/vnd.ms-office.chartstyle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870" windowHeight="8370"/>
  </bookViews>
  <sheets>
    <sheet name="1A" sheetId="16" r:id="rId1"/>
    <sheet name="控制图" sheetId="18" r:id="rId2"/>
  </sheets>
  <definedNames>
    <definedName name="_xlnm.Print_Area" localSheetId="0">'1A'!$A$1:$I$37</definedName>
    <definedName name="_xlnm.Print_Area" localSheetId="1">控制图!$A$1:$L$31</definedName>
    <definedName name="_xlnm.Print_Titles" localSheetId="0">'1A'!$1:$2</definedName>
  </definedNames>
  <calcPr calcId="144525"/>
</workbook>
</file>

<file path=xl/sharedStrings.xml><?xml version="1.0" encoding="utf-8"?>
<sst xmlns="http://schemas.openxmlformats.org/spreadsheetml/2006/main" count="56">
  <si>
    <t xml:space="preserve">附录D           </t>
  </si>
  <si>
    <t>井口法兰密封槽尺寸测量过程监视统计记录表</t>
  </si>
  <si>
    <t xml:space="preserve">  测量过程名称：井口法兰密封槽尺寸测量</t>
  </si>
  <si>
    <r>
      <t>被测参数：井口法兰密封槽尺寸测量 测量范围：98.1-98.2mm   允差范围：</t>
    </r>
    <r>
      <rPr>
        <sz val="12"/>
        <rFont val="Arial"/>
        <charset val="134"/>
      </rPr>
      <t>±</t>
    </r>
    <r>
      <rPr>
        <sz val="12"/>
        <rFont val="宋体"/>
        <charset val="134"/>
      </rPr>
      <t>0.1 mm</t>
    </r>
  </si>
  <si>
    <t>测量设备：游标卡尺      测量范围：(0-300)mm   示值误差0.02mm</t>
  </si>
  <si>
    <r>
      <rPr>
        <sz val="12"/>
        <rFont val="宋体"/>
        <charset val="134"/>
      </rPr>
      <t>监视方法：统计技术</t>
    </r>
    <r>
      <rPr>
        <sz val="12"/>
        <rFont val="Times New Roman"/>
        <charset val="134"/>
      </rPr>
      <t xml:space="preserve">         </t>
    </r>
  </si>
  <si>
    <t>核查标准：标准量块组98mm</t>
  </si>
  <si>
    <t>序号</t>
  </si>
  <si>
    <t>核查</t>
  </si>
  <si>
    <r>
      <rPr>
        <sz val="12"/>
        <rFont val="宋体"/>
        <charset val="134"/>
      </rPr>
      <t>观察记录（m</t>
    </r>
    <r>
      <rPr>
        <sz val="12"/>
        <rFont val="宋体"/>
        <charset val="134"/>
      </rPr>
      <t>m</t>
    </r>
    <r>
      <rPr>
        <sz val="12"/>
        <rFont val="宋体"/>
        <charset val="134"/>
      </rPr>
      <t>）</t>
    </r>
  </si>
  <si>
    <t>R</t>
  </si>
  <si>
    <t>日期</t>
  </si>
  <si>
    <r>
      <rPr>
        <sz val="12"/>
        <rFont val="Times New Roman"/>
        <charset val="134"/>
      </rPr>
      <t>X</t>
    </r>
    <r>
      <rPr>
        <vertAlign val="subscript"/>
        <sz val="12"/>
        <rFont val="Times New Roman"/>
        <charset val="134"/>
      </rPr>
      <t>1</t>
    </r>
  </si>
  <si>
    <r>
      <rPr>
        <sz val="12"/>
        <rFont val="Times New Roman"/>
        <charset val="134"/>
      </rPr>
      <t>X</t>
    </r>
    <r>
      <rPr>
        <vertAlign val="subscript"/>
        <sz val="12"/>
        <rFont val="Times New Roman"/>
        <charset val="134"/>
      </rPr>
      <t>2</t>
    </r>
  </si>
  <si>
    <r>
      <rPr>
        <sz val="12"/>
        <rFont val="Times New Roman"/>
        <charset val="134"/>
      </rPr>
      <t>X</t>
    </r>
    <r>
      <rPr>
        <vertAlign val="subscript"/>
        <sz val="12"/>
        <rFont val="Times New Roman"/>
        <charset val="134"/>
      </rPr>
      <t>3</t>
    </r>
  </si>
  <si>
    <r>
      <rPr>
        <sz val="12"/>
        <rFont val="Times New Roman"/>
        <charset val="134"/>
      </rPr>
      <t>X</t>
    </r>
    <r>
      <rPr>
        <vertAlign val="subscript"/>
        <sz val="12"/>
        <rFont val="Times New Roman"/>
        <charset val="134"/>
      </rPr>
      <t>4</t>
    </r>
  </si>
  <si>
    <r>
      <rPr>
        <sz val="12"/>
        <rFont val="Times New Roman"/>
        <charset val="134"/>
      </rPr>
      <t>X</t>
    </r>
    <r>
      <rPr>
        <vertAlign val="subscript"/>
        <sz val="12"/>
        <rFont val="Times New Roman"/>
        <charset val="134"/>
      </rPr>
      <t>5</t>
    </r>
  </si>
  <si>
    <t>2019.6.17</t>
  </si>
  <si>
    <t>2019.6.27</t>
  </si>
  <si>
    <t>2019.7.6</t>
  </si>
  <si>
    <t>2019.7.16</t>
  </si>
  <si>
    <t xml:space="preserve">                  </t>
  </si>
  <si>
    <t xml:space="preserve">                          </t>
  </si>
  <si>
    <t>2019.7.25</t>
  </si>
  <si>
    <t>2019.8.4</t>
  </si>
  <si>
    <t>2019.8.13</t>
  </si>
  <si>
    <t xml:space="preserve">                        </t>
  </si>
  <si>
    <t>2019.8.22</t>
  </si>
  <si>
    <t>2019.8.31</t>
  </si>
  <si>
    <t>2019.9.11</t>
  </si>
  <si>
    <t>2019.9.21</t>
  </si>
  <si>
    <t>2019.9.30</t>
  </si>
  <si>
    <t>查表得:</t>
  </si>
  <si>
    <r>
      <rPr>
        <sz val="12"/>
        <rFont val="宋体"/>
        <charset val="134"/>
      </rPr>
      <t>A</t>
    </r>
    <r>
      <rPr>
        <vertAlign val="subscript"/>
        <sz val="12"/>
        <rFont val="宋体"/>
        <charset val="134"/>
      </rPr>
      <t>2=</t>
    </r>
  </si>
  <si>
    <r>
      <rPr>
        <sz val="12"/>
        <rFont val="宋体"/>
        <charset val="134"/>
      </rPr>
      <t>D</t>
    </r>
    <r>
      <rPr>
        <vertAlign val="subscript"/>
        <sz val="12"/>
        <rFont val="宋体"/>
        <charset val="134"/>
      </rPr>
      <t>4=</t>
    </r>
  </si>
  <si>
    <r>
      <rPr>
        <sz val="12"/>
        <rFont val="宋体"/>
        <charset val="134"/>
      </rPr>
      <t>D</t>
    </r>
    <r>
      <rPr>
        <vertAlign val="subscript"/>
        <sz val="12"/>
        <rFont val="宋体"/>
        <charset val="134"/>
      </rPr>
      <t>3=</t>
    </r>
  </si>
  <si>
    <t>控制图计算：</t>
  </si>
  <si>
    <r>
      <rPr>
        <sz val="12"/>
        <rFont val="宋体"/>
        <charset val="134"/>
      </rPr>
      <t>中心线</t>
    </r>
    <r>
      <rPr>
        <sz val="12"/>
        <rFont val="Times New Roman"/>
        <charset val="134"/>
      </rPr>
      <t xml:space="preserve"> </t>
    </r>
  </si>
  <si>
    <t xml:space="preserve">  CL=</t>
  </si>
  <si>
    <t>mm</t>
  </si>
  <si>
    <t>上控制线</t>
  </si>
  <si>
    <t>UCL=</t>
  </si>
  <si>
    <t>下控制线</t>
  </si>
  <si>
    <t>LCL=</t>
  </si>
  <si>
    <t>中心线</t>
  </si>
  <si>
    <t>CL=</t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</si>
  <si>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监视结果评价：</t>
    </r>
  </si>
  <si>
    <t xml:space="preserve">    均值、极差控制图状态正常，井口法兰密封槽尺寸测量过程中未出现非正常变异，能满足生产工艺要求。</t>
  </si>
  <si>
    <r>
      <t xml:space="preserve">      </t>
    </r>
    <r>
      <rPr>
        <sz val="12"/>
        <rFont val="宋体"/>
        <charset val="134"/>
      </rPr>
      <t>核查人员：孙英波</t>
    </r>
    <r>
      <rPr>
        <sz val="12"/>
        <rFont val="Times New Roman"/>
        <charset val="134"/>
      </rPr>
      <t xml:space="preserve">         </t>
    </r>
    <r>
      <rPr>
        <sz val="12"/>
        <rFont val="宋体"/>
        <charset val="134"/>
      </rPr>
      <t>日期：</t>
    </r>
    <r>
      <rPr>
        <sz val="12"/>
        <rFont val="Times New Roman"/>
        <charset val="134"/>
      </rPr>
      <t xml:space="preserve"> 2019.9.30</t>
    </r>
  </si>
  <si>
    <t>附录E            井口法兰密封槽尺寸测量过程质控图</t>
  </si>
  <si>
    <t>UCL=98.05</t>
  </si>
  <si>
    <t>CL=98.02</t>
  </si>
  <si>
    <t>LCL=98.00</t>
  </si>
  <si>
    <t>UCL=0.08</t>
  </si>
  <si>
    <t>CL=0.04</t>
  </si>
  <si>
    <t>LCL=0</t>
  </si>
</sst>
</file>

<file path=xl/styles.xml><?xml version="1.0" encoding="utf-8"?>
<styleSheet xmlns="http://schemas.openxmlformats.org/spreadsheetml/2006/main">
  <numFmts count="8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00_ "/>
    <numFmt numFmtId="177" formatCode="0.000_ "/>
    <numFmt numFmtId="178" formatCode="0.00_ "/>
    <numFmt numFmtId="179" formatCode="0.00;[Red]0.00"/>
  </numFmts>
  <fonts count="33">
    <font>
      <sz val="12"/>
      <name val="宋体"/>
      <charset val="134"/>
    </font>
    <font>
      <b/>
      <sz val="18"/>
      <name val="宋体"/>
      <charset val="134"/>
    </font>
    <font>
      <b/>
      <sz val="14"/>
      <name val="宋体"/>
      <charset val="134"/>
    </font>
    <font>
      <sz val="18"/>
      <name val="Times New Roman"/>
      <charset val="134"/>
    </font>
    <font>
      <sz val="9"/>
      <name val="Times New Roman"/>
      <charset val="134"/>
    </font>
    <font>
      <sz val="12"/>
      <name val="Times New Roman"/>
      <charset val="134"/>
    </font>
    <font>
      <sz val="14"/>
      <name val="Times New Roman"/>
      <charset val="134"/>
    </font>
    <font>
      <sz val="14"/>
      <name val="宋体"/>
      <charset val="134"/>
    </font>
    <font>
      <sz val="10.5"/>
      <name val="Times New Roman"/>
      <charset val="134"/>
    </font>
    <font>
      <i/>
      <sz val="16"/>
      <name val="Times New Roman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2"/>
      <name val="Arial"/>
      <charset val="134"/>
    </font>
    <font>
      <vertAlign val="subscript"/>
      <sz val="12"/>
      <name val="Times New Roman"/>
      <charset val="134"/>
    </font>
    <font>
      <vertAlign val="subscript"/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15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3" fillId="13" borderId="16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5" fillId="6" borderId="13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4" borderId="11" applyNumberFormat="0" applyAlignment="0" applyProtection="0">
      <alignment vertical="center"/>
    </xf>
    <xf numFmtId="0" fontId="28" fillId="4" borderId="16" applyNumberFormat="0" applyAlignment="0" applyProtection="0">
      <alignment vertical="center"/>
    </xf>
    <xf numFmtId="0" fontId="19" fillId="9" borderId="14" applyNumberForma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</cellStyleXfs>
  <cellXfs count="70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Font="1" applyBorder="1"/>
    <xf numFmtId="0" fontId="0" fillId="0" borderId="0" xfId="0" applyFont="1"/>
    <xf numFmtId="0" fontId="0" fillId="0" borderId="0" xfId="0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0" xfId="0" applyBorder="1"/>
    <xf numFmtId="0" fontId="2" fillId="0" borderId="0" xfId="0" applyFont="1" applyBorder="1" applyAlignment="1">
      <alignment horizontal="left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Font="1" applyAlignment="1">
      <alignment horizontal="left"/>
    </xf>
    <xf numFmtId="0" fontId="0" fillId="0" borderId="0" xfId="0" applyFont="1" applyBorder="1" applyAlignment="1">
      <alignment horizontal="left" indent="1"/>
    </xf>
    <xf numFmtId="0" fontId="0" fillId="0" borderId="0" xfId="0" applyFont="1" applyAlignment="1">
      <alignment horizontal="left" wrapText="1" indent="1"/>
    </xf>
    <xf numFmtId="0" fontId="0" fillId="0" borderId="0" xfId="0" applyFont="1" applyAlignment="1">
      <alignment horizontal="left" indent="1"/>
    </xf>
    <xf numFmtId="0" fontId="0" fillId="0" borderId="0" xfId="0" applyFont="1" applyAlignment="1">
      <alignment horizontal="left" vertical="center" indent="1"/>
    </xf>
    <xf numFmtId="0" fontId="0" fillId="0" borderId="0" xfId="0" applyFont="1" applyBorder="1" applyAlignment="1">
      <alignment horizontal="left" vertical="center" indent="1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179" fontId="5" fillId="0" borderId="3" xfId="0" applyNumberFormat="1" applyFont="1" applyBorder="1" applyAlignment="1">
      <alignment horizontal="center" vertical="center" wrapText="1"/>
    </xf>
    <xf numFmtId="179" fontId="5" fillId="0" borderId="6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top" wrapText="1"/>
    </xf>
    <xf numFmtId="0" fontId="0" fillId="0" borderId="7" xfId="0" applyFont="1" applyBorder="1" applyAlignment="1"/>
    <xf numFmtId="178" fontId="0" fillId="0" borderId="8" xfId="0" applyNumberFormat="1" applyFont="1" applyBorder="1" applyAlignment="1">
      <alignment vertical="center"/>
    </xf>
    <xf numFmtId="0" fontId="0" fillId="0" borderId="0" xfId="0" applyFont="1" applyBorder="1" applyAlignment="1"/>
    <xf numFmtId="0" fontId="0" fillId="0" borderId="0" xfId="0" applyFont="1" applyBorder="1" applyAlignment="1">
      <alignment vertical="center"/>
    </xf>
    <xf numFmtId="178" fontId="0" fillId="0" borderId="0" xfId="0" applyNumberFormat="1" applyFont="1" applyBorder="1" applyAlignment="1">
      <alignment vertical="center"/>
    </xf>
    <xf numFmtId="0" fontId="0" fillId="0" borderId="8" xfId="0" applyFont="1" applyBorder="1" applyAlignment="1"/>
    <xf numFmtId="0" fontId="0" fillId="0" borderId="5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9" xfId="0" applyFont="1" applyBorder="1" applyAlignment="1">
      <alignment horizontal="right" vertical="center"/>
    </xf>
    <xf numFmtId="0" fontId="0" fillId="0" borderId="9" xfId="0" applyFont="1" applyBorder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right" vertical="center"/>
    </xf>
    <xf numFmtId="0" fontId="0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horizontal="right" vertical="center"/>
    </xf>
    <xf numFmtId="0" fontId="6" fillId="0" borderId="0" xfId="0" applyFont="1" applyAlignment="1"/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0" fillId="0" borderId="0" xfId="0" applyBorder="1" applyAlignment="1">
      <alignment horizontal="center" vertical="center"/>
    </xf>
    <xf numFmtId="179" fontId="0" fillId="0" borderId="0" xfId="0" applyNumberFormat="1" applyFont="1" applyBorder="1" applyAlignment="1">
      <alignment horizontal="left" vertical="center"/>
    </xf>
    <xf numFmtId="0" fontId="8" fillId="0" borderId="0" xfId="0" applyFont="1"/>
    <xf numFmtId="179" fontId="0" fillId="0" borderId="0" xfId="0" applyNumberFormat="1" applyFont="1" applyAlignment="1">
      <alignment horizontal="left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176" fontId="5" fillId="0" borderId="0" xfId="0" applyNumberFormat="1" applyFont="1" applyAlignment="1">
      <alignment vertical="center"/>
    </xf>
    <xf numFmtId="0" fontId="6" fillId="0" borderId="0" xfId="0" applyFont="1" applyAlignment="1">
      <alignment horizontal="right"/>
    </xf>
    <xf numFmtId="0" fontId="7" fillId="0" borderId="0" xfId="0" applyFont="1" applyBorder="1"/>
    <xf numFmtId="0" fontId="7" fillId="0" borderId="0" xfId="0" applyFont="1" applyAlignment="1">
      <alignment horizontal="right" vertical="center"/>
    </xf>
    <xf numFmtId="0" fontId="6" fillId="0" borderId="0" xfId="0" applyFont="1" applyBorder="1" applyAlignment="1">
      <alignment horizontal="center" vertical="center"/>
    </xf>
    <xf numFmtId="176" fontId="0" fillId="0" borderId="0" xfId="0" applyNumberFormat="1" applyFont="1" applyBorder="1" applyAlignment="1">
      <alignment vertical="center"/>
    </xf>
    <xf numFmtId="0" fontId="0" fillId="0" borderId="0" xfId="0" applyFont="1" applyAlignment="1">
      <alignment horizontal="left" vertical="center" wrapText="1"/>
    </xf>
    <xf numFmtId="0" fontId="0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/>
    </xf>
    <xf numFmtId="0" fontId="9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top" wrapText="1"/>
    </xf>
    <xf numFmtId="177" fontId="5" fillId="0" borderId="0" xfId="0" applyNumberFormat="1" applyFont="1" applyBorder="1" applyAlignment="1">
      <alignment horizontal="center" wrapText="1"/>
    </xf>
    <xf numFmtId="177" fontId="5" fillId="0" borderId="0" xfId="0" applyNumberFormat="1" applyFont="1" applyBorder="1" applyAlignment="1">
      <alignment horizontal="center" vertical="top" wrapText="1"/>
    </xf>
    <xf numFmtId="0" fontId="0" fillId="0" borderId="10" xfId="0" applyFont="1" applyBorder="1" applyAlignment="1"/>
    <xf numFmtId="0" fontId="0" fillId="0" borderId="6" xfId="0" applyFont="1" applyBorder="1" applyAlignment="1"/>
    <xf numFmtId="0" fontId="0" fillId="0" borderId="0" xfId="0" applyFont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>
                <a:solidFill>
                  <a:sysClr val="windowText" lastClr="000000"/>
                </a:solidFill>
              </a:rPr>
              <a:t>均值控制图</a:t>
            </a:r>
            <a:endParaRPr>
              <a:solidFill>
                <a:sysClr val="windowText" lastClr="000000"/>
              </a:solidFill>
            </a:endParaRP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elete val="1"/>
          </c:dLbls>
          <c:val>
            <c:numRef>
              <c:f>'1A'!$H$9:$H$20</c:f>
              <c:numCache>
                <c:formatCode>0.00;[Red]0.00</c:formatCode>
                <c:ptCount val="12"/>
                <c:pt idx="0">
                  <c:v>98.012</c:v>
                </c:pt>
                <c:pt idx="1">
                  <c:v>98.02</c:v>
                </c:pt>
                <c:pt idx="2">
                  <c:v>98.036</c:v>
                </c:pt>
                <c:pt idx="3">
                  <c:v>98.02</c:v>
                </c:pt>
                <c:pt idx="4">
                  <c:v>98.028</c:v>
                </c:pt>
                <c:pt idx="5">
                  <c:v>98.04</c:v>
                </c:pt>
                <c:pt idx="6">
                  <c:v>98.02</c:v>
                </c:pt>
                <c:pt idx="7">
                  <c:v>98.016</c:v>
                </c:pt>
                <c:pt idx="8">
                  <c:v>98.036</c:v>
                </c:pt>
                <c:pt idx="9">
                  <c:v>98.02</c:v>
                </c:pt>
                <c:pt idx="10">
                  <c:v>98.024</c:v>
                </c:pt>
                <c:pt idx="11">
                  <c:v>98.02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0"/>
        <c:smooth val="0"/>
        <c:axId val="167232657"/>
        <c:axId val="670834674"/>
      </c:lineChart>
      <c:catAx>
        <c:axId val="167232657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670834674"/>
        <c:crosses val="autoZero"/>
        <c:auto val="1"/>
        <c:lblAlgn val="ctr"/>
        <c:lblOffset val="100"/>
        <c:noMultiLvlLbl val="0"/>
      </c:catAx>
      <c:valAx>
        <c:axId val="67083467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;[Red]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16723265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>
                <a:solidFill>
                  <a:sysClr val="windowText" lastClr="000000"/>
                </a:solidFill>
              </a:rPr>
              <a:t>极差控制图</a:t>
            </a:r>
            <a:endParaRPr>
              <a:solidFill>
                <a:sysClr val="windowText" lastClr="000000"/>
              </a:solidFill>
            </a:endParaRP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elete val="1"/>
          </c:dLbls>
          <c:val>
            <c:numRef>
              <c:f>'1A'!$I$9:$I$20</c:f>
              <c:numCache>
                <c:formatCode>0.00;[Red]0.00</c:formatCode>
                <c:ptCount val="12"/>
                <c:pt idx="0">
                  <c:v>0.0400000000000063</c:v>
                </c:pt>
                <c:pt idx="1">
                  <c:v>0.0600000000000023</c:v>
                </c:pt>
                <c:pt idx="2">
                  <c:v>0.0200000000000102</c:v>
                </c:pt>
                <c:pt idx="3">
                  <c:v>0.0400000000000063</c:v>
                </c:pt>
                <c:pt idx="4">
                  <c:v>0.0200000000000102</c:v>
                </c:pt>
                <c:pt idx="5">
                  <c:v>0.0400000000000063</c:v>
                </c:pt>
                <c:pt idx="6">
                  <c:v>0.0400000000000063</c:v>
                </c:pt>
                <c:pt idx="7">
                  <c:v>0.0400000000000063</c:v>
                </c:pt>
                <c:pt idx="8">
                  <c:v>0.0200000000000102</c:v>
                </c:pt>
                <c:pt idx="9">
                  <c:v>0.0400000000000063</c:v>
                </c:pt>
                <c:pt idx="10">
                  <c:v>0.0400000000000063</c:v>
                </c:pt>
                <c:pt idx="11">
                  <c:v>0.0400000000000063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0"/>
        <c:smooth val="0"/>
        <c:axId val="291945564"/>
        <c:axId val="429056495"/>
      </c:lineChart>
      <c:catAx>
        <c:axId val="29194556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429056495"/>
        <c:crosses val="autoZero"/>
        <c:auto val="1"/>
        <c:lblAlgn val="ctr"/>
        <c:lblOffset val="100"/>
        <c:noMultiLvlLbl val="0"/>
      </c:catAx>
      <c:valAx>
        <c:axId val="4290564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;[Red]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9455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vmlDrawing1.vml.rels><?xml version="1.0" encoding="UTF-8" standalone="yes"?>
<Relationships xmlns="http://schemas.openxmlformats.org/package/2006/relationships"><Relationship Id="rId7" Type="http://schemas.openxmlformats.org/officeDocument/2006/relationships/image" Target="../media/image8.emf"/><Relationship Id="rId6" Type="http://schemas.openxmlformats.org/officeDocument/2006/relationships/image" Target="../media/image7.emf"/><Relationship Id="rId5" Type="http://schemas.openxmlformats.org/officeDocument/2006/relationships/image" Target="../media/image6.emf"/><Relationship Id="rId4" Type="http://schemas.openxmlformats.org/officeDocument/2006/relationships/image" Target="../media/image5.emf"/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304800</xdr:colOff>
      <xdr:row>23</xdr:row>
      <xdr:rowOff>47625</xdr:rowOff>
    </xdr:from>
    <xdr:to>
      <xdr:col>5</xdr:col>
      <xdr:colOff>571500</xdr:colOff>
      <xdr:row>23</xdr:row>
      <xdr:rowOff>247650</xdr:rowOff>
    </xdr:to>
    <xdr:pic>
      <xdr:nvPicPr>
        <xdr:cNvPr id="19689" name="Picture 3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4505325" y="7124700"/>
          <a:ext cx="2667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</xdr:pic>
    <xdr:clientData/>
  </xdr:twoCellAnchor>
  <xdr:twoCellAnchor editAs="oneCell">
    <xdr:from>
      <xdr:col>2</xdr:col>
      <xdr:colOff>76200</xdr:colOff>
      <xdr:row>31</xdr:row>
      <xdr:rowOff>47625</xdr:rowOff>
    </xdr:from>
    <xdr:to>
      <xdr:col>2</xdr:col>
      <xdr:colOff>390525</xdr:colOff>
      <xdr:row>31</xdr:row>
      <xdr:rowOff>285750</xdr:rowOff>
    </xdr:to>
    <xdr:pic>
      <xdr:nvPicPr>
        <xdr:cNvPr id="19690" name="Picture 7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695450" y="9753600"/>
          <a:ext cx="3143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209550</xdr:colOff>
          <xdr:row>6</xdr:row>
          <xdr:rowOff>85725</xdr:rowOff>
        </xdr:from>
        <xdr:to>
          <xdr:col>7</xdr:col>
          <xdr:colOff>447675</xdr:colOff>
          <xdr:row>7</xdr:row>
          <xdr:rowOff>104775</xdr:rowOff>
        </xdr:to>
        <xdr:sp>
          <xdr:nvSpPr>
            <xdr:cNvPr id="19457" name="Object 1" hidden="1">
              <a:extLst>
                <a:ext uri="{63B3BB69-23CF-44E3-9099-C40C66FF867C}">
                  <a14:compatExt spid="_x0000_s19457"/>
                </a:ext>
              </a:extLst>
            </xdr:cNvPr>
            <xdr:cNvSpPr/>
          </xdr:nvSpPr>
          <xdr:spPr>
            <a:xfrm>
              <a:off x="6115050" y="2016125"/>
              <a:ext cx="238125" cy="3143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457200</xdr:colOff>
          <xdr:row>23</xdr:row>
          <xdr:rowOff>0</xdr:rowOff>
        </xdr:from>
        <xdr:to>
          <xdr:col>0</xdr:col>
          <xdr:colOff>733425</xdr:colOff>
          <xdr:row>23</xdr:row>
          <xdr:rowOff>297815</xdr:rowOff>
        </xdr:to>
        <xdr:sp>
          <xdr:nvSpPr>
            <xdr:cNvPr id="19458" name="Object 2" hidden="1">
              <a:extLst>
                <a:ext uri="{63B3BB69-23CF-44E3-9099-C40C66FF867C}">
                  <a14:compatExt spid="_x0000_s19458"/>
                </a:ext>
              </a:extLst>
            </xdr:cNvPr>
            <xdr:cNvSpPr/>
          </xdr:nvSpPr>
          <xdr:spPr>
            <a:xfrm>
              <a:off x="457200" y="7077075"/>
              <a:ext cx="276225" cy="29781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123825</xdr:colOff>
          <xdr:row>27</xdr:row>
          <xdr:rowOff>28575</xdr:rowOff>
        </xdr:from>
        <xdr:to>
          <xdr:col>2</xdr:col>
          <xdr:colOff>390525</xdr:colOff>
          <xdr:row>28</xdr:row>
          <xdr:rowOff>38100</xdr:rowOff>
        </xdr:to>
        <xdr:sp>
          <xdr:nvSpPr>
            <xdr:cNvPr id="19460" name="Object 4" hidden="1">
              <a:extLst>
                <a:ext uri="{63B3BB69-23CF-44E3-9099-C40C66FF867C}">
                  <a14:compatExt spid="_x0000_s19460"/>
                </a:ext>
              </a:extLst>
            </xdr:cNvPr>
            <xdr:cNvSpPr/>
          </xdr:nvSpPr>
          <xdr:spPr>
            <a:xfrm>
              <a:off x="1743075" y="8391525"/>
              <a:ext cx="266700" cy="30480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66675</xdr:colOff>
          <xdr:row>28</xdr:row>
          <xdr:rowOff>104775</xdr:rowOff>
        </xdr:from>
        <xdr:to>
          <xdr:col>2</xdr:col>
          <xdr:colOff>628650</xdr:colOff>
          <xdr:row>29</xdr:row>
          <xdr:rowOff>0</xdr:rowOff>
        </xdr:to>
        <xdr:sp>
          <xdr:nvSpPr>
            <xdr:cNvPr id="19461" name="Object 5" hidden="1">
              <a:extLst>
                <a:ext uri="{63B3BB69-23CF-44E3-9099-C40C66FF867C}">
                  <a14:compatExt spid="_x0000_s19461"/>
                </a:ext>
              </a:extLst>
            </xdr:cNvPr>
            <xdr:cNvSpPr/>
          </xdr:nvSpPr>
          <xdr:spPr>
            <a:xfrm>
              <a:off x="1685925" y="8763000"/>
              <a:ext cx="561975" cy="36195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66675</xdr:colOff>
          <xdr:row>29</xdr:row>
          <xdr:rowOff>47625</xdr:rowOff>
        </xdr:from>
        <xdr:to>
          <xdr:col>2</xdr:col>
          <xdr:colOff>628650</xdr:colOff>
          <xdr:row>30</xdr:row>
          <xdr:rowOff>9525</xdr:rowOff>
        </xdr:to>
        <xdr:sp>
          <xdr:nvSpPr>
            <xdr:cNvPr id="19462" name="Object 6" hidden="1">
              <a:extLst>
                <a:ext uri="{63B3BB69-23CF-44E3-9099-C40C66FF867C}">
                  <a14:compatExt spid="_x0000_s19462"/>
                </a:ext>
              </a:extLst>
            </xdr:cNvPr>
            <xdr:cNvSpPr/>
          </xdr:nvSpPr>
          <xdr:spPr>
            <a:xfrm>
              <a:off x="1685925" y="9172575"/>
              <a:ext cx="561975" cy="30480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</xdr:colOff>
          <xdr:row>32</xdr:row>
          <xdr:rowOff>114300</xdr:rowOff>
        </xdr:from>
        <xdr:to>
          <xdr:col>2</xdr:col>
          <xdr:colOff>428625</xdr:colOff>
          <xdr:row>33</xdr:row>
          <xdr:rowOff>0</xdr:rowOff>
        </xdr:to>
        <xdr:sp>
          <xdr:nvSpPr>
            <xdr:cNvPr id="19464" name="Object 8" hidden="1">
              <a:extLst>
                <a:ext uri="{63B3BB69-23CF-44E3-9099-C40C66FF867C}">
                  <a14:compatExt spid="_x0000_s19464"/>
                </a:ext>
              </a:extLst>
            </xdr:cNvPr>
            <xdr:cNvSpPr/>
          </xdr:nvSpPr>
          <xdr:spPr>
            <a:xfrm>
              <a:off x="1657350" y="10144125"/>
              <a:ext cx="390525" cy="2762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533400</xdr:colOff>
          <xdr:row>26</xdr:row>
          <xdr:rowOff>95250</xdr:rowOff>
        </xdr:from>
        <xdr:to>
          <xdr:col>0</xdr:col>
          <xdr:colOff>685800</xdr:colOff>
          <xdr:row>26</xdr:row>
          <xdr:rowOff>228600</xdr:rowOff>
        </xdr:to>
        <xdr:sp>
          <xdr:nvSpPr>
            <xdr:cNvPr id="19465" name="Object 9" hidden="1">
              <a:extLst>
                <a:ext uri="{63B3BB69-23CF-44E3-9099-C40C66FF867C}">
                  <a14:compatExt spid="_x0000_s19465"/>
                </a:ext>
              </a:extLst>
            </xdr:cNvPr>
            <xdr:cNvSpPr/>
          </xdr:nvSpPr>
          <xdr:spPr>
            <a:xfrm>
              <a:off x="533400" y="8220075"/>
              <a:ext cx="152400" cy="13335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33</xdr:row>
          <xdr:rowOff>66675</xdr:rowOff>
        </xdr:from>
        <xdr:to>
          <xdr:col>2</xdr:col>
          <xdr:colOff>561975</xdr:colOff>
          <xdr:row>33</xdr:row>
          <xdr:rowOff>361950</xdr:rowOff>
        </xdr:to>
        <xdr:sp>
          <xdr:nvSpPr>
            <xdr:cNvPr id="19466" name="Object 10" hidden="1">
              <a:extLst>
                <a:ext uri="{63B3BB69-23CF-44E3-9099-C40C66FF867C}">
                  <a14:compatExt spid="_x0000_s19466"/>
                </a:ext>
              </a:extLst>
            </xdr:cNvPr>
            <xdr:cNvSpPr/>
          </xdr:nvSpPr>
          <xdr:spPr>
            <a:xfrm>
              <a:off x="1666875" y="10487025"/>
              <a:ext cx="514350" cy="295275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9525</xdr:colOff>
      <xdr:row>2</xdr:row>
      <xdr:rowOff>171450</xdr:rowOff>
    </xdr:from>
    <xdr:to>
      <xdr:col>10</xdr:col>
      <xdr:colOff>504825</xdr:colOff>
      <xdr:row>14</xdr:row>
      <xdr:rowOff>47625</xdr:rowOff>
    </xdr:to>
    <xdr:graphicFrame>
      <xdr:nvGraphicFramePr>
        <xdr:cNvPr id="14" name="图表 13"/>
        <xdr:cNvGraphicFramePr/>
      </xdr:nvGraphicFramePr>
      <xdr:xfrm>
        <a:off x="9525" y="645795"/>
        <a:ext cx="7353300" cy="204787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457200</xdr:colOff>
      <xdr:row>11</xdr:row>
      <xdr:rowOff>76200</xdr:rowOff>
    </xdr:from>
    <xdr:to>
      <xdr:col>10</xdr:col>
      <xdr:colOff>219075</xdr:colOff>
      <xdr:row>11</xdr:row>
      <xdr:rowOff>76200</xdr:rowOff>
    </xdr:to>
    <xdr:cxnSp>
      <xdr:nvCxnSpPr>
        <xdr:cNvPr id="15" name="直接连接符 14"/>
        <xdr:cNvCxnSpPr/>
      </xdr:nvCxnSpPr>
      <xdr:spPr>
        <a:xfrm>
          <a:off x="457200" y="2179320"/>
          <a:ext cx="6619875" cy="0"/>
        </a:xfrm>
        <a:prstGeom prst="line">
          <a:avLst/>
        </a:prstGeom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0</xdr:col>
      <xdr:colOff>476250</xdr:colOff>
      <xdr:row>5</xdr:row>
      <xdr:rowOff>104775</xdr:rowOff>
    </xdr:from>
    <xdr:to>
      <xdr:col>10</xdr:col>
      <xdr:colOff>238125</xdr:colOff>
      <xdr:row>5</xdr:row>
      <xdr:rowOff>104775</xdr:rowOff>
    </xdr:to>
    <xdr:cxnSp>
      <xdr:nvCxnSpPr>
        <xdr:cNvPr id="16" name="直接连接符 15"/>
        <xdr:cNvCxnSpPr/>
      </xdr:nvCxnSpPr>
      <xdr:spPr>
        <a:xfrm>
          <a:off x="476250" y="1122045"/>
          <a:ext cx="6619875" cy="0"/>
        </a:xfrm>
        <a:prstGeom prst="line">
          <a:avLst/>
        </a:prstGeom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0</xdr:col>
      <xdr:colOff>438150</xdr:colOff>
      <xdr:row>9</xdr:row>
      <xdr:rowOff>9525</xdr:rowOff>
    </xdr:from>
    <xdr:to>
      <xdr:col>10</xdr:col>
      <xdr:colOff>200025</xdr:colOff>
      <xdr:row>9</xdr:row>
      <xdr:rowOff>9525</xdr:rowOff>
    </xdr:to>
    <xdr:cxnSp>
      <xdr:nvCxnSpPr>
        <xdr:cNvPr id="17" name="直接连接符 16"/>
        <xdr:cNvCxnSpPr/>
      </xdr:nvCxnSpPr>
      <xdr:spPr>
        <a:xfrm>
          <a:off x="438150" y="1750695"/>
          <a:ext cx="6619875" cy="0"/>
        </a:xfrm>
        <a:prstGeom prst="line">
          <a:avLst/>
        </a:prstGeom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0</xdr:col>
      <xdr:colOff>9525</xdr:colOff>
      <xdr:row>16</xdr:row>
      <xdr:rowOff>133350</xdr:rowOff>
    </xdr:from>
    <xdr:to>
      <xdr:col>10</xdr:col>
      <xdr:colOff>485140</xdr:colOff>
      <xdr:row>27</xdr:row>
      <xdr:rowOff>154940</xdr:rowOff>
    </xdr:to>
    <xdr:graphicFrame>
      <xdr:nvGraphicFramePr>
        <xdr:cNvPr id="18" name="图表 17"/>
        <xdr:cNvGraphicFramePr/>
      </xdr:nvGraphicFramePr>
      <xdr:xfrm>
        <a:off x="9525" y="3141345"/>
        <a:ext cx="7333615" cy="201231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476250</xdr:colOff>
      <xdr:row>26</xdr:row>
      <xdr:rowOff>28575</xdr:rowOff>
    </xdr:from>
    <xdr:to>
      <xdr:col>10</xdr:col>
      <xdr:colOff>142875</xdr:colOff>
      <xdr:row>26</xdr:row>
      <xdr:rowOff>28575</xdr:rowOff>
    </xdr:to>
    <xdr:cxnSp>
      <xdr:nvCxnSpPr>
        <xdr:cNvPr id="19" name="直接连接符 18"/>
        <xdr:cNvCxnSpPr/>
      </xdr:nvCxnSpPr>
      <xdr:spPr>
        <a:xfrm>
          <a:off x="476250" y="4846320"/>
          <a:ext cx="6524625" cy="0"/>
        </a:xfrm>
        <a:prstGeom prst="line">
          <a:avLst/>
        </a:prstGeom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0</xdr:col>
      <xdr:colOff>381000</xdr:colOff>
      <xdr:row>22</xdr:row>
      <xdr:rowOff>57150</xdr:rowOff>
    </xdr:from>
    <xdr:to>
      <xdr:col>10</xdr:col>
      <xdr:colOff>47625</xdr:colOff>
      <xdr:row>22</xdr:row>
      <xdr:rowOff>57150</xdr:rowOff>
    </xdr:to>
    <xdr:cxnSp>
      <xdr:nvCxnSpPr>
        <xdr:cNvPr id="20" name="直接连接符 19"/>
        <xdr:cNvCxnSpPr/>
      </xdr:nvCxnSpPr>
      <xdr:spPr>
        <a:xfrm>
          <a:off x="381000" y="4150995"/>
          <a:ext cx="6524625" cy="0"/>
        </a:xfrm>
        <a:prstGeom prst="line">
          <a:avLst/>
        </a:prstGeom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0</xdr:col>
      <xdr:colOff>361950</xdr:colOff>
      <xdr:row>18</xdr:row>
      <xdr:rowOff>123825</xdr:rowOff>
    </xdr:from>
    <xdr:to>
      <xdr:col>10</xdr:col>
      <xdr:colOff>28575</xdr:colOff>
      <xdr:row>18</xdr:row>
      <xdr:rowOff>123825</xdr:rowOff>
    </xdr:to>
    <xdr:cxnSp>
      <xdr:nvCxnSpPr>
        <xdr:cNvPr id="21" name="直接连接符 20"/>
        <xdr:cNvCxnSpPr/>
      </xdr:nvCxnSpPr>
      <xdr:spPr>
        <a:xfrm>
          <a:off x="361950" y="3493770"/>
          <a:ext cx="6524625" cy="0"/>
        </a:xfrm>
        <a:prstGeom prst="line">
          <a:avLst/>
        </a:prstGeom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image" Target="../media/image4.emf"/><Relationship Id="rId8" Type="http://schemas.openxmlformats.org/officeDocument/2006/relationships/oleObject" Target="../embeddings/oleObject4.bin"/><Relationship Id="rId7" Type="http://schemas.openxmlformats.org/officeDocument/2006/relationships/oleObject" Target="../embeddings/oleObject3.bin"/><Relationship Id="rId6" Type="http://schemas.openxmlformats.org/officeDocument/2006/relationships/image" Target="../media/image3.emf"/><Relationship Id="rId5" Type="http://schemas.openxmlformats.org/officeDocument/2006/relationships/oleObject" Target="../embeddings/oleObject2.bin"/><Relationship Id="rId4" Type="http://schemas.openxmlformats.org/officeDocument/2006/relationships/image" Target="../media/image2.emf"/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7" Type="http://schemas.openxmlformats.org/officeDocument/2006/relationships/image" Target="../media/image8.emf"/><Relationship Id="rId16" Type="http://schemas.openxmlformats.org/officeDocument/2006/relationships/oleObject" Target="../embeddings/oleObject8.bin"/><Relationship Id="rId15" Type="http://schemas.openxmlformats.org/officeDocument/2006/relationships/image" Target="../media/image7.emf"/><Relationship Id="rId14" Type="http://schemas.openxmlformats.org/officeDocument/2006/relationships/oleObject" Target="../embeddings/oleObject7.bin"/><Relationship Id="rId13" Type="http://schemas.openxmlformats.org/officeDocument/2006/relationships/image" Target="../media/image6.emf"/><Relationship Id="rId12" Type="http://schemas.openxmlformats.org/officeDocument/2006/relationships/oleObject" Target="../embeddings/oleObject6.bin"/><Relationship Id="rId11" Type="http://schemas.openxmlformats.org/officeDocument/2006/relationships/image" Target="../media/image5.emf"/><Relationship Id="rId10" Type="http://schemas.openxmlformats.org/officeDocument/2006/relationships/oleObject" Target="../embeddings/oleObject5.bin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L37"/>
  <sheetViews>
    <sheetView tabSelected="1" zoomScale="85" zoomScaleNormal="85" workbookViewId="0">
      <selection activeCell="I9" sqref="I9:I20"/>
    </sheetView>
  </sheetViews>
  <sheetFormatPr defaultColWidth="9" defaultRowHeight="14.25"/>
  <cols>
    <col min="1" max="1" width="10" style="6" customWidth="1"/>
    <col min="2" max="2" width="11.25" style="6" customWidth="1"/>
    <col min="3" max="3" width="10.375" style="6" customWidth="1"/>
    <col min="4" max="4" width="12" style="6" customWidth="1"/>
    <col min="5" max="5" width="11.5" style="6" customWidth="1"/>
    <col min="6" max="6" width="10.875" style="6" customWidth="1"/>
    <col min="7" max="7" width="11.5" style="6" customWidth="1"/>
    <col min="8" max="8" width="11.625" style="6" customWidth="1"/>
    <col min="9" max="9" width="10.375" style="6" customWidth="1"/>
    <col min="10" max="16384" width="9" style="6"/>
  </cols>
  <sheetData>
    <row r="1" ht="18.75" spans="1:9">
      <c r="A1" s="7" t="s">
        <v>0</v>
      </c>
      <c r="B1" s="7"/>
      <c r="C1" s="7"/>
      <c r="D1" s="7"/>
      <c r="E1" s="7"/>
      <c r="F1" s="7"/>
      <c r="G1" s="7"/>
      <c r="H1" s="7"/>
      <c r="I1" s="7"/>
    </row>
    <row r="2" ht="29.25" customHeight="1" spans="1:9">
      <c r="A2" s="8" t="s">
        <v>1</v>
      </c>
      <c r="B2" s="9"/>
      <c r="C2" s="9"/>
      <c r="D2" s="9"/>
      <c r="E2" s="9"/>
      <c r="F2" s="9"/>
      <c r="G2" s="9"/>
      <c r="H2" s="9"/>
      <c r="I2" s="9"/>
    </row>
    <row r="3" ht="26" customHeight="1" spans="1:9">
      <c r="A3" s="10" t="s">
        <v>2</v>
      </c>
      <c r="B3" s="10"/>
      <c r="C3" s="10"/>
      <c r="D3" s="10"/>
      <c r="E3" s="10"/>
      <c r="F3" s="10"/>
      <c r="G3" s="11"/>
      <c r="H3" s="11"/>
      <c r="I3" s="11"/>
    </row>
    <row r="4" ht="26" customHeight="1" spans="1:9">
      <c r="A4" s="12" t="s">
        <v>3</v>
      </c>
      <c r="B4" s="13"/>
      <c r="C4" s="13"/>
      <c r="D4" s="13"/>
      <c r="E4" s="13"/>
      <c r="F4" s="13"/>
      <c r="G4" s="13"/>
      <c r="H4" s="13"/>
      <c r="I4" s="13"/>
    </row>
    <row r="5" ht="26" customHeight="1" spans="1:9">
      <c r="A5" s="13" t="s">
        <v>4</v>
      </c>
      <c r="B5" s="13"/>
      <c r="C5" s="13"/>
      <c r="D5" s="13"/>
      <c r="E5" s="13"/>
      <c r="F5" s="13"/>
      <c r="G5" s="13"/>
      <c r="H5" s="13"/>
      <c r="I5" s="13"/>
    </row>
    <row r="6" ht="26" customHeight="1" spans="1:9">
      <c r="A6" s="14" t="s">
        <v>5</v>
      </c>
      <c r="B6" s="15"/>
      <c r="C6" s="15"/>
      <c r="D6" s="16" t="s">
        <v>6</v>
      </c>
      <c r="E6" s="16"/>
      <c r="F6" s="16"/>
      <c r="G6" s="16"/>
      <c r="H6" s="16"/>
      <c r="I6" s="16"/>
    </row>
    <row r="7" ht="23.25" customHeight="1" spans="1:9">
      <c r="A7" s="17" t="s">
        <v>7</v>
      </c>
      <c r="B7" s="18" t="s">
        <v>8</v>
      </c>
      <c r="C7" s="18" t="s">
        <v>9</v>
      </c>
      <c r="D7" s="18"/>
      <c r="E7" s="18"/>
      <c r="F7" s="18"/>
      <c r="G7" s="18"/>
      <c r="H7" s="19"/>
      <c r="I7" s="62" t="s">
        <v>10</v>
      </c>
    </row>
    <row r="8" ht="22" customHeight="1" spans="1:9">
      <c r="A8" s="20"/>
      <c r="B8" s="21" t="s">
        <v>11</v>
      </c>
      <c r="C8" s="22" t="s">
        <v>12</v>
      </c>
      <c r="D8" s="22" t="s">
        <v>13</v>
      </c>
      <c r="E8" s="22" t="s">
        <v>14</v>
      </c>
      <c r="F8" s="22" t="s">
        <v>15</v>
      </c>
      <c r="G8" s="22" t="s">
        <v>16</v>
      </c>
      <c r="H8" s="23"/>
      <c r="I8" s="63"/>
    </row>
    <row r="9" s="2" customFormat="1" ht="24" customHeight="1" spans="1:12">
      <c r="A9" s="24">
        <v>1</v>
      </c>
      <c r="B9" s="25" t="s">
        <v>17</v>
      </c>
      <c r="C9" s="26">
        <v>98.02</v>
      </c>
      <c r="D9" s="26">
        <v>98</v>
      </c>
      <c r="E9" s="26">
        <v>98.04</v>
      </c>
      <c r="F9" s="26">
        <v>98</v>
      </c>
      <c r="G9" s="26">
        <v>98</v>
      </c>
      <c r="H9" s="27">
        <f>SUM(C9:G9)/5</f>
        <v>98.012</v>
      </c>
      <c r="I9" s="26">
        <f>MAX(C9:G9)-MIN(C9:G9)</f>
        <v>0.0400000000000063</v>
      </c>
      <c r="K9" s="64"/>
      <c r="L9" s="65"/>
    </row>
    <row r="10" s="2" customFormat="1" ht="24" customHeight="1" spans="1:12">
      <c r="A10" s="24">
        <v>2</v>
      </c>
      <c r="B10" s="25" t="s">
        <v>18</v>
      </c>
      <c r="C10" s="26">
        <v>98</v>
      </c>
      <c r="D10" s="26">
        <v>98.02</v>
      </c>
      <c r="E10" s="26">
        <v>98.02</v>
      </c>
      <c r="F10" s="26">
        <v>98.06</v>
      </c>
      <c r="G10" s="26">
        <v>98</v>
      </c>
      <c r="H10" s="27">
        <f t="shared" ref="H10:H15" si="0">SUM(C10:G10)/5</f>
        <v>98.02</v>
      </c>
      <c r="I10" s="26">
        <f t="shared" ref="I10:I15" si="1">MAX(C10:G10)-MIN(C10:G10)</f>
        <v>0.0600000000000023</v>
      </c>
      <c r="K10" s="64"/>
      <c r="L10" s="65"/>
    </row>
    <row r="11" s="2" customFormat="1" ht="24" customHeight="1" spans="1:12">
      <c r="A11" s="24">
        <v>3</v>
      </c>
      <c r="B11" s="25" t="s">
        <v>19</v>
      </c>
      <c r="C11" s="26">
        <v>98.04</v>
      </c>
      <c r="D11" s="26">
        <v>98.04</v>
      </c>
      <c r="E11" s="26">
        <v>98.02</v>
      </c>
      <c r="F11" s="26">
        <v>98.04</v>
      </c>
      <c r="G11" s="26">
        <v>98.04</v>
      </c>
      <c r="H11" s="27">
        <f t="shared" si="0"/>
        <v>98.036</v>
      </c>
      <c r="I11" s="26">
        <f t="shared" si="1"/>
        <v>0.0200000000000102</v>
      </c>
      <c r="K11" s="64"/>
      <c r="L11" s="65"/>
    </row>
    <row r="12" s="2" customFormat="1" ht="24" customHeight="1" spans="1:12">
      <c r="A12" s="24">
        <v>4</v>
      </c>
      <c r="B12" s="25" t="s">
        <v>20</v>
      </c>
      <c r="C12" s="26">
        <v>98.02</v>
      </c>
      <c r="D12" s="26">
        <v>98.02</v>
      </c>
      <c r="E12" s="26">
        <v>98.04</v>
      </c>
      <c r="F12" s="26">
        <v>98</v>
      </c>
      <c r="G12" s="26">
        <v>98.02</v>
      </c>
      <c r="H12" s="27">
        <f t="shared" si="0"/>
        <v>98.02</v>
      </c>
      <c r="I12" s="26">
        <f t="shared" si="1"/>
        <v>0.0400000000000063</v>
      </c>
      <c r="K12" s="64" t="s">
        <v>21</v>
      </c>
      <c r="L12" s="65" t="s">
        <v>22</v>
      </c>
    </row>
    <row r="13" s="2" customFormat="1" ht="24" customHeight="1" spans="1:12">
      <c r="A13" s="28">
        <v>5</v>
      </c>
      <c r="B13" s="25" t="s">
        <v>23</v>
      </c>
      <c r="C13" s="26">
        <v>98.02</v>
      </c>
      <c r="D13" s="26">
        <v>98.02</v>
      </c>
      <c r="E13" s="26">
        <v>98.02</v>
      </c>
      <c r="F13" s="26">
        <v>98.04</v>
      </c>
      <c r="G13" s="26">
        <v>98.04</v>
      </c>
      <c r="H13" s="27">
        <f t="shared" si="0"/>
        <v>98.028</v>
      </c>
      <c r="I13" s="26">
        <f t="shared" si="1"/>
        <v>0.0200000000000102</v>
      </c>
      <c r="K13" s="64"/>
      <c r="L13" s="65"/>
    </row>
    <row r="14" s="2" customFormat="1" ht="24" customHeight="1" spans="1:12">
      <c r="A14" s="28">
        <v>6</v>
      </c>
      <c r="B14" s="25" t="s">
        <v>24</v>
      </c>
      <c r="C14" s="26">
        <v>98.04</v>
      </c>
      <c r="D14" s="26">
        <v>98.04</v>
      </c>
      <c r="E14" s="26">
        <v>98.06</v>
      </c>
      <c r="F14" s="26">
        <v>98.02</v>
      </c>
      <c r="G14" s="26">
        <v>98.04</v>
      </c>
      <c r="H14" s="27">
        <f t="shared" si="0"/>
        <v>98.04</v>
      </c>
      <c r="I14" s="26">
        <f t="shared" si="1"/>
        <v>0.0400000000000063</v>
      </c>
      <c r="K14" s="64"/>
      <c r="L14" s="65"/>
    </row>
    <row r="15" s="2" customFormat="1" ht="24" customHeight="1" spans="1:12">
      <c r="A15" s="28">
        <v>7</v>
      </c>
      <c r="B15" s="25" t="s">
        <v>25</v>
      </c>
      <c r="C15" s="26">
        <v>98.02</v>
      </c>
      <c r="D15" s="26">
        <v>98.04</v>
      </c>
      <c r="E15" s="26">
        <v>98.02</v>
      </c>
      <c r="F15" s="26">
        <v>98</v>
      </c>
      <c r="G15" s="26">
        <v>98.02</v>
      </c>
      <c r="H15" s="27">
        <f t="shared" si="0"/>
        <v>98.02</v>
      </c>
      <c r="I15" s="26">
        <f t="shared" si="1"/>
        <v>0.0400000000000063</v>
      </c>
      <c r="K15" s="64" t="s">
        <v>26</v>
      </c>
      <c r="L15" s="65"/>
    </row>
    <row r="16" s="2" customFormat="1" ht="24" customHeight="1" spans="1:12">
      <c r="A16" s="28">
        <v>8</v>
      </c>
      <c r="B16" s="25" t="s">
        <v>27</v>
      </c>
      <c r="C16" s="26">
        <v>98</v>
      </c>
      <c r="D16" s="26">
        <v>98.04</v>
      </c>
      <c r="E16" s="26">
        <v>98.02</v>
      </c>
      <c r="F16" s="26">
        <v>98.02</v>
      </c>
      <c r="G16" s="26">
        <v>98</v>
      </c>
      <c r="H16" s="27">
        <f>SUM(C16:G16)/5</f>
        <v>98.016</v>
      </c>
      <c r="I16" s="26">
        <f>MAX(C16:G16)-MIN(C16:G16)</f>
        <v>0.0400000000000063</v>
      </c>
      <c r="K16" s="64"/>
      <c r="L16" s="66"/>
    </row>
    <row r="17" s="2" customFormat="1" ht="24" customHeight="1" spans="1:12">
      <c r="A17" s="28">
        <v>9</v>
      </c>
      <c r="B17" s="25" t="s">
        <v>28</v>
      </c>
      <c r="C17" s="26">
        <v>98.04</v>
      </c>
      <c r="D17" s="26">
        <v>98.04</v>
      </c>
      <c r="E17" s="26">
        <v>98.04</v>
      </c>
      <c r="F17" s="26">
        <v>98.04</v>
      </c>
      <c r="G17" s="26">
        <v>98.02</v>
      </c>
      <c r="H17" s="27">
        <f>SUM(C17:G17)/5</f>
        <v>98.036</v>
      </c>
      <c r="I17" s="26">
        <f>MAX(C17:G17)-MIN(C17:G17)</f>
        <v>0.0200000000000102</v>
      </c>
      <c r="K17" s="64"/>
      <c r="L17" s="65"/>
    </row>
    <row r="18" s="2" customFormat="1" ht="24" customHeight="1" spans="1:12">
      <c r="A18" s="28">
        <v>10</v>
      </c>
      <c r="B18" s="25" t="s">
        <v>29</v>
      </c>
      <c r="C18" s="26">
        <v>98.02</v>
      </c>
      <c r="D18" s="26">
        <v>98.02</v>
      </c>
      <c r="E18" s="26">
        <v>98.02</v>
      </c>
      <c r="F18" s="26">
        <v>98</v>
      </c>
      <c r="G18" s="26">
        <v>98.04</v>
      </c>
      <c r="H18" s="27">
        <f>SUM(C18:G18)/5</f>
        <v>98.02</v>
      </c>
      <c r="I18" s="26">
        <f>MAX(C18:G18)-MIN(C18:G18)</f>
        <v>0.0400000000000063</v>
      </c>
      <c r="K18" s="64"/>
      <c r="L18" s="65"/>
    </row>
    <row r="19" s="2" customFormat="1" ht="24" customHeight="1" spans="1:12">
      <c r="A19" s="28">
        <v>11</v>
      </c>
      <c r="B19" s="25" t="s">
        <v>30</v>
      </c>
      <c r="C19" s="26">
        <v>98.04</v>
      </c>
      <c r="D19" s="26">
        <v>98.02</v>
      </c>
      <c r="E19" s="26">
        <v>98.02</v>
      </c>
      <c r="F19" s="26">
        <v>98</v>
      </c>
      <c r="G19" s="26">
        <v>98.04</v>
      </c>
      <c r="H19" s="27">
        <f>SUM(C19:G19)/5</f>
        <v>98.024</v>
      </c>
      <c r="I19" s="26">
        <f>MAX(C19:G19)-MIN(C19:G19)</f>
        <v>0.0400000000000063</v>
      </c>
      <c r="K19" s="64"/>
      <c r="L19" s="65"/>
    </row>
    <row r="20" s="2" customFormat="1" ht="24" customHeight="1" spans="1:12">
      <c r="A20" s="28">
        <v>12</v>
      </c>
      <c r="B20" s="25" t="s">
        <v>31</v>
      </c>
      <c r="C20" s="26">
        <v>98</v>
      </c>
      <c r="D20" s="26">
        <v>98</v>
      </c>
      <c r="E20" s="26">
        <v>98.04</v>
      </c>
      <c r="F20" s="26">
        <v>98.02</v>
      </c>
      <c r="G20" s="26">
        <v>98</v>
      </c>
      <c r="H20" s="27">
        <v>98.02</v>
      </c>
      <c r="I20" s="26">
        <f>MAX(C20:G20)-MIN(C20:G20)</f>
        <v>0.0400000000000063</v>
      </c>
      <c r="K20" s="64"/>
      <c r="L20" s="65"/>
    </row>
    <row r="21" s="2" customFormat="1" ht="24" customHeight="1" spans="1:12">
      <c r="A21" s="28"/>
      <c r="B21" s="25"/>
      <c r="C21" s="26"/>
      <c r="D21" s="26"/>
      <c r="E21" s="26"/>
      <c r="F21" s="26"/>
      <c r="G21" s="26"/>
      <c r="H21" s="27"/>
      <c r="I21" s="26"/>
      <c r="K21" s="64"/>
      <c r="L21" s="65"/>
    </row>
    <row r="22" s="2" customFormat="1" ht="24" customHeight="1" spans="1:12">
      <c r="A22" s="28"/>
      <c r="B22" s="25"/>
      <c r="C22" s="26"/>
      <c r="D22" s="26"/>
      <c r="E22" s="26"/>
      <c r="F22" s="26"/>
      <c r="G22" s="26"/>
      <c r="H22" s="27"/>
      <c r="I22" s="26"/>
      <c r="K22" s="64"/>
      <c r="L22" s="65"/>
    </row>
    <row r="23" s="2" customFormat="1" ht="24" customHeight="1" spans="1:12">
      <c r="A23" s="28"/>
      <c r="B23" s="25"/>
      <c r="C23" s="26"/>
      <c r="D23" s="26"/>
      <c r="E23" s="26"/>
      <c r="F23" s="26"/>
      <c r="G23" s="26"/>
      <c r="H23" s="27"/>
      <c r="I23" s="26"/>
      <c r="K23" s="64"/>
      <c r="L23" s="65"/>
    </row>
    <row r="24" s="2" customFormat="1" ht="24" customHeight="1" spans="1:9">
      <c r="A24" s="29"/>
      <c r="B24" s="30">
        <f>AVERAGE(H9:H19)</f>
        <v>98.0247272727273</v>
      </c>
      <c r="C24" s="31"/>
      <c r="D24" s="31"/>
      <c r="E24" s="31"/>
      <c r="F24" s="32"/>
      <c r="G24" s="33">
        <f>AVERAGE(I9:I19)</f>
        <v>0.0363636363636433</v>
      </c>
      <c r="H24" s="34"/>
      <c r="I24" s="67"/>
    </row>
    <row r="25" s="2" customFormat="1" ht="29.25" customHeight="1" spans="1:9">
      <c r="A25" s="35" t="s">
        <v>32</v>
      </c>
      <c r="B25" s="36"/>
      <c r="C25" s="37" t="s">
        <v>33</v>
      </c>
      <c r="D25" s="38">
        <v>0.577</v>
      </c>
      <c r="E25" s="37" t="s">
        <v>34</v>
      </c>
      <c r="F25" s="38">
        <v>2.115</v>
      </c>
      <c r="G25" s="37" t="s">
        <v>35</v>
      </c>
      <c r="H25" s="38">
        <v>0</v>
      </c>
      <c r="I25" s="68"/>
    </row>
    <row r="26" s="3" customFormat="1" ht="29.25" customHeight="1" spans="1:9">
      <c r="A26" s="39"/>
      <c r="B26" s="39"/>
      <c r="C26" s="40"/>
      <c r="D26" s="41"/>
      <c r="E26" s="42"/>
      <c r="F26" s="41"/>
      <c r="G26" s="42"/>
      <c r="H26" s="41"/>
      <c r="I26" s="69"/>
    </row>
    <row r="27" ht="18.75" spans="1:9">
      <c r="A27" s="43"/>
      <c r="B27" s="44" t="s">
        <v>36</v>
      </c>
      <c r="C27" s="45"/>
      <c r="D27" s="2"/>
      <c r="E27" s="2"/>
      <c r="F27" s="2"/>
      <c r="G27" s="2"/>
      <c r="H27" s="2"/>
      <c r="I27" s="2"/>
    </row>
    <row r="28" ht="23.25" customHeight="1" spans="1:9">
      <c r="A28" s="40" t="s">
        <v>37</v>
      </c>
      <c r="B28" s="46" t="s">
        <v>38</v>
      </c>
      <c r="C28" s="47"/>
      <c r="D28" s="48">
        <f>SUM(B24)</f>
        <v>98.0247272727273</v>
      </c>
      <c r="E28" s="49" t="s">
        <v>39</v>
      </c>
      <c r="F28" s="2"/>
      <c r="G28" s="2"/>
      <c r="H28" s="2"/>
      <c r="I28" s="2"/>
    </row>
    <row r="29" ht="36.75" customHeight="1" spans="1:9">
      <c r="A29" s="40" t="s">
        <v>40</v>
      </c>
      <c r="B29" s="46" t="s">
        <v>41</v>
      </c>
      <c r="C29" s="47"/>
      <c r="D29" s="50">
        <f>SUM(D28+D25*G24)</f>
        <v>98.0457090909091</v>
      </c>
      <c r="E29" s="49" t="s">
        <v>39</v>
      </c>
      <c r="F29" s="51"/>
      <c r="G29" s="51"/>
      <c r="H29" s="52"/>
      <c r="I29" s="52"/>
    </row>
    <row r="30" ht="27" customHeight="1" spans="1:9">
      <c r="A30" s="40" t="s">
        <v>42</v>
      </c>
      <c r="B30" s="46" t="s">
        <v>43</v>
      </c>
      <c r="D30" s="50">
        <f>SUM(B24-D25*G24)</f>
        <v>98.0037454545454</v>
      </c>
      <c r="E30" s="49" t="s">
        <v>39</v>
      </c>
      <c r="F30" s="53"/>
      <c r="G30" s="53"/>
      <c r="H30" s="53"/>
      <c r="I30" s="2"/>
    </row>
    <row r="31" ht="18.75" spans="1:9">
      <c r="A31" s="54" t="s">
        <v>10</v>
      </c>
      <c r="B31" s="55" t="s">
        <v>36</v>
      </c>
      <c r="D31" s="48"/>
      <c r="E31" s="2"/>
      <c r="F31" s="2"/>
      <c r="G31" s="2"/>
      <c r="H31" s="2"/>
      <c r="I31" s="2"/>
    </row>
    <row r="32" ht="25.5" customHeight="1" spans="1:9">
      <c r="A32" s="56" t="s">
        <v>44</v>
      </c>
      <c r="B32" s="57" t="s">
        <v>45</v>
      </c>
      <c r="D32" s="48">
        <f>SUM(G24)</f>
        <v>0.0363636363636433</v>
      </c>
      <c r="E32" s="49" t="s">
        <v>39</v>
      </c>
      <c r="F32" s="2"/>
      <c r="G32" s="2"/>
      <c r="H32" s="2"/>
      <c r="I32" s="2"/>
    </row>
    <row r="33" ht="30.75" customHeight="1" spans="1:9">
      <c r="A33" s="40" t="s">
        <v>40</v>
      </c>
      <c r="B33" s="46" t="s">
        <v>41</v>
      </c>
      <c r="D33" s="48">
        <f>SUM(F25*G24)</f>
        <v>0.0769090909091057</v>
      </c>
      <c r="E33" s="49" t="s">
        <v>39</v>
      </c>
      <c r="F33" s="58"/>
      <c r="G33" s="2"/>
      <c r="H33" s="52"/>
      <c r="I33" s="52"/>
    </row>
    <row r="34" ht="29.25" customHeight="1" spans="1:9">
      <c r="A34" s="40" t="s">
        <v>42</v>
      </c>
      <c r="B34" s="46" t="s">
        <v>43</v>
      </c>
      <c r="D34" s="50">
        <f>SUM(H25*G24)</f>
        <v>0</v>
      </c>
      <c r="E34" s="49" t="s">
        <v>39</v>
      </c>
      <c r="F34" s="2"/>
      <c r="G34" s="2"/>
      <c r="H34" s="52"/>
      <c r="I34" s="52"/>
    </row>
    <row r="35" spans="1:9">
      <c r="A35" s="59" t="s">
        <v>46</v>
      </c>
      <c r="B35" s="5"/>
      <c r="C35" s="5"/>
      <c r="D35" s="5"/>
      <c r="E35" s="5"/>
      <c r="F35" s="5"/>
      <c r="G35" s="5"/>
      <c r="H35" s="5"/>
      <c r="I35" s="5"/>
    </row>
    <row r="36" ht="38" customHeight="1" spans="1:9">
      <c r="A36" s="60" t="s">
        <v>47</v>
      </c>
      <c r="B36" s="60"/>
      <c r="C36" s="60"/>
      <c r="D36" s="60"/>
      <c r="E36" s="60"/>
      <c r="F36" s="60"/>
      <c r="G36" s="60"/>
      <c r="H36" s="60"/>
      <c r="I36" s="60"/>
    </row>
    <row r="37" ht="23.25" customHeight="1" spans="2:9">
      <c r="B37" s="61" t="s">
        <v>48</v>
      </c>
      <c r="C37" s="61"/>
      <c r="D37" s="61"/>
      <c r="E37" s="61"/>
      <c r="F37" s="61"/>
      <c r="G37" s="61"/>
      <c r="H37" s="61"/>
      <c r="I37" s="61"/>
    </row>
  </sheetData>
  <mergeCells count="18">
    <mergeCell ref="A1:I1"/>
    <mergeCell ref="A2:I2"/>
    <mergeCell ref="A3:F3"/>
    <mergeCell ref="A4:I4"/>
    <mergeCell ref="A5:I5"/>
    <mergeCell ref="D6:I6"/>
    <mergeCell ref="C7:G7"/>
    <mergeCell ref="A25:B25"/>
    <mergeCell ref="B27:C27"/>
    <mergeCell ref="H29:I29"/>
    <mergeCell ref="H33:I33"/>
    <mergeCell ref="H34:I34"/>
    <mergeCell ref="A35:I35"/>
    <mergeCell ref="A36:I36"/>
    <mergeCell ref="B37:I37"/>
    <mergeCell ref="A7:A8"/>
    <mergeCell ref="H7:H8"/>
    <mergeCell ref="I7:I8"/>
  </mergeCells>
  <pageMargins left="0.904166666666667" right="0.747916666666667" top="0.984027777777778" bottom="0.707638888888889" header="0.511805555555556" footer="0.511805555555556"/>
  <pageSetup paperSize="9" scale="72" orientation="portrait"/>
  <headerFooter alignWithMargins="0"/>
  <drawing r:id="rId1"/>
  <legacyDrawing r:id="rId2"/>
  <oleObjects>
    <mc:AlternateContent xmlns:mc="http://schemas.openxmlformats.org/markup-compatibility/2006">
      <mc:Choice Requires="x14">
        <oleObject shapeId="19457" progId="Equation.3" r:id="rId3">
          <objectPr defaultSize="0" r:id="rId4">
            <anchor moveWithCells="1" sizeWithCells="1">
              <from>
                <xdr:col>7</xdr:col>
                <xdr:colOff>209550</xdr:colOff>
                <xdr:row>6</xdr:row>
                <xdr:rowOff>85725</xdr:rowOff>
              </from>
              <to>
                <xdr:col>7</xdr:col>
                <xdr:colOff>447675</xdr:colOff>
                <xdr:row>7</xdr:row>
                <xdr:rowOff>104775</xdr:rowOff>
              </to>
            </anchor>
          </objectPr>
        </oleObject>
      </mc:Choice>
      <mc:Fallback>
        <oleObject shapeId="19457" progId="Equation.3" r:id="rId3"/>
      </mc:Fallback>
    </mc:AlternateContent>
    <mc:AlternateContent xmlns:mc="http://schemas.openxmlformats.org/markup-compatibility/2006">
      <mc:Choice Requires="x14">
        <oleObject shapeId="19458" progId="Equation.3" r:id="rId5">
          <objectPr defaultSize="0" r:id="rId6">
            <anchor moveWithCells="1">
              <from>
                <xdr:col>0</xdr:col>
                <xdr:colOff>457200</xdr:colOff>
                <xdr:row>23</xdr:row>
                <xdr:rowOff>0</xdr:rowOff>
              </from>
              <to>
                <xdr:col>0</xdr:col>
                <xdr:colOff>733425</xdr:colOff>
                <xdr:row>23</xdr:row>
                <xdr:rowOff>297815</xdr:rowOff>
              </to>
            </anchor>
          </objectPr>
        </oleObject>
      </mc:Choice>
      <mc:Fallback>
        <oleObject shapeId="19458" progId="Equation.3" r:id="rId5"/>
      </mc:Fallback>
    </mc:AlternateContent>
    <mc:AlternateContent xmlns:mc="http://schemas.openxmlformats.org/markup-compatibility/2006">
      <mc:Choice Requires="x14">
        <oleObject shapeId="19460" progId="Equation.3" r:id="rId7">
          <objectPr defaultSize="0" r:id="rId6">
            <anchor moveWithCells="1">
              <from>
                <xdr:col>2</xdr:col>
                <xdr:colOff>123825</xdr:colOff>
                <xdr:row>27</xdr:row>
                <xdr:rowOff>28575</xdr:rowOff>
              </from>
              <to>
                <xdr:col>2</xdr:col>
                <xdr:colOff>390525</xdr:colOff>
                <xdr:row>28</xdr:row>
                <xdr:rowOff>38100</xdr:rowOff>
              </to>
            </anchor>
          </objectPr>
        </oleObject>
      </mc:Choice>
      <mc:Fallback>
        <oleObject shapeId="19460" progId="Equation.3" r:id="rId7"/>
      </mc:Fallback>
    </mc:AlternateContent>
    <mc:AlternateContent xmlns:mc="http://schemas.openxmlformats.org/markup-compatibility/2006">
      <mc:Choice Requires="x14">
        <oleObject shapeId="19461" progId="Equation.3" r:id="rId8">
          <objectPr defaultSize="0" r:id="rId9">
            <anchor moveWithCells="1">
              <from>
                <xdr:col>2</xdr:col>
                <xdr:colOff>66675</xdr:colOff>
                <xdr:row>28</xdr:row>
                <xdr:rowOff>104775</xdr:rowOff>
              </from>
              <to>
                <xdr:col>2</xdr:col>
                <xdr:colOff>628650</xdr:colOff>
                <xdr:row>29</xdr:row>
                <xdr:rowOff>0</xdr:rowOff>
              </to>
            </anchor>
          </objectPr>
        </oleObject>
      </mc:Choice>
      <mc:Fallback>
        <oleObject shapeId="19461" progId="Equation.3" r:id="rId8"/>
      </mc:Fallback>
    </mc:AlternateContent>
    <mc:AlternateContent xmlns:mc="http://schemas.openxmlformats.org/markup-compatibility/2006">
      <mc:Choice Requires="x14">
        <oleObject shapeId="19462" progId="Equation.3" r:id="rId10">
          <objectPr defaultSize="0" r:id="rId11">
            <anchor moveWithCells="1">
              <from>
                <xdr:col>2</xdr:col>
                <xdr:colOff>66675</xdr:colOff>
                <xdr:row>29</xdr:row>
                <xdr:rowOff>47625</xdr:rowOff>
              </from>
              <to>
                <xdr:col>2</xdr:col>
                <xdr:colOff>628650</xdr:colOff>
                <xdr:row>30</xdr:row>
                <xdr:rowOff>9525</xdr:rowOff>
              </to>
            </anchor>
          </objectPr>
        </oleObject>
      </mc:Choice>
      <mc:Fallback>
        <oleObject shapeId="19462" progId="Equation.3" r:id="rId10"/>
      </mc:Fallback>
    </mc:AlternateContent>
    <mc:AlternateContent xmlns:mc="http://schemas.openxmlformats.org/markup-compatibility/2006">
      <mc:Choice Requires="x14">
        <oleObject shapeId="19464" progId="Equation.3" r:id="rId12">
          <objectPr defaultSize="0" r:id="rId13">
            <anchor moveWithCells="1">
              <from>
                <xdr:col>2</xdr:col>
                <xdr:colOff>38100</xdr:colOff>
                <xdr:row>32</xdr:row>
                <xdr:rowOff>114300</xdr:rowOff>
              </from>
              <to>
                <xdr:col>2</xdr:col>
                <xdr:colOff>428625</xdr:colOff>
                <xdr:row>33</xdr:row>
                <xdr:rowOff>0</xdr:rowOff>
              </to>
            </anchor>
          </objectPr>
        </oleObject>
      </mc:Choice>
      <mc:Fallback>
        <oleObject shapeId="19464" progId="Equation.3" r:id="rId12"/>
      </mc:Fallback>
    </mc:AlternateContent>
    <mc:AlternateContent xmlns:mc="http://schemas.openxmlformats.org/markup-compatibility/2006">
      <mc:Choice Requires="x14">
        <oleObject shapeId="19465" progId="Equation.3" r:id="rId14">
          <objectPr defaultSize="0" r:id="rId15">
            <anchor moveWithCells="1" sizeWithCells="1">
              <from>
                <xdr:col>0</xdr:col>
                <xdr:colOff>533400</xdr:colOff>
                <xdr:row>26</xdr:row>
                <xdr:rowOff>95250</xdr:rowOff>
              </from>
              <to>
                <xdr:col>0</xdr:col>
                <xdr:colOff>685800</xdr:colOff>
                <xdr:row>26</xdr:row>
                <xdr:rowOff>228600</xdr:rowOff>
              </to>
            </anchor>
          </objectPr>
        </oleObject>
      </mc:Choice>
      <mc:Fallback>
        <oleObject shapeId="19465" progId="Equation.3" r:id="rId14"/>
      </mc:Fallback>
    </mc:AlternateContent>
    <mc:AlternateContent xmlns:mc="http://schemas.openxmlformats.org/markup-compatibility/2006">
      <mc:Choice Requires="x14">
        <oleObject shapeId="19466" progId="Equation.3" r:id="rId16">
          <objectPr defaultSize="0" r:id="rId17">
            <anchor moveWithCells="1">
              <from>
                <xdr:col>2</xdr:col>
                <xdr:colOff>47625</xdr:colOff>
                <xdr:row>33</xdr:row>
                <xdr:rowOff>66675</xdr:rowOff>
              </from>
              <to>
                <xdr:col>2</xdr:col>
                <xdr:colOff>561975</xdr:colOff>
                <xdr:row>33</xdr:row>
                <xdr:rowOff>361950</xdr:rowOff>
              </to>
            </anchor>
          </objectPr>
        </oleObject>
      </mc:Choice>
      <mc:Fallback>
        <oleObject shapeId="19466" progId="Equation.3" r:id="rId16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1"/>
  <sheetViews>
    <sheetView topLeftCell="A7" workbookViewId="0">
      <selection activeCell="G17" sqref="G17"/>
    </sheetView>
  </sheetViews>
  <sheetFormatPr defaultColWidth="9" defaultRowHeight="14.25"/>
  <cols>
    <col min="12" max="12" width="12" customWidth="1"/>
  </cols>
  <sheetData>
    <row r="1" spans="1:11">
      <c r="A1" s="1" t="s">
        <v>49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3.1" customHeight="1" spans="1:11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5" spans="12:12">
      <c r="L5" s="2" t="s">
        <v>50</v>
      </c>
    </row>
    <row r="9" spans="12:12">
      <c r="L9" s="3"/>
    </row>
    <row r="10" spans="12:12">
      <c r="L10" t="s">
        <v>51</v>
      </c>
    </row>
    <row r="13" spans="12:12">
      <c r="L13" t="s">
        <v>52</v>
      </c>
    </row>
    <row r="14" spans="12:12">
      <c r="L14" s="2"/>
    </row>
    <row r="19" spans="12:12">
      <c r="L19" s="2"/>
    </row>
    <row r="20" spans="12:12">
      <c r="L20" s="2" t="s">
        <v>53</v>
      </c>
    </row>
    <row r="22" spans="12:12">
      <c r="L22" s="4" t="s">
        <v>54</v>
      </c>
    </row>
    <row r="23" spans="12:12">
      <c r="L23" s="4"/>
    </row>
    <row r="24" spans="12:12">
      <c r="L24" s="5" t="s">
        <v>55</v>
      </c>
    </row>
    <row r="29" spans="12:12">
      <c r="L29" s="6"/>
    </row>
    <row r="31" ht="8.1" customHeight="1"/>
  </sheetData>
  <mergeCells count="2">
    <mergeCell ref="L22:L23"/>
    <mergeCell ref="A1:K2"/>
  </mergeCells>
  <pageMargins left="0.75" right="0.75" top="1" bottom="1" header="0.511805555555556" footer="0.511805555555556"/>
  <pageSetup paperSize="9" scale="98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1A</vt:lpstr>
      <vt:lpstr>控制图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1996-12-17T01:32:00Z</dcterms:created>
  <cp:lastPrinted>2018-01-06T08:00:00Z</cp:lastPrinted>
  <dcterms:modified xsi:type="dcterms:W3CDTF">2019-10-06T04:21:57Z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