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hendongdong.KSJX\Desktop\高控资料\高度控制—布氏硬度计—OK\初稿\"/>
    </mc:Choice>
  </mc:AlternateContent>
  <bookViews>
    <workbookView xWindow="0" yWindow="465" windowWidth="19425" windowHeight="7965"/>
  </bookViews>
  <sheets>
    <sheet name="1A" sheetId="16" r:id="rId1"/>
    <sheet name="1B" sheetId="17" r:id="rId2"/>
  </sheets>
  <definedNames>
    <definedName name="_xlnm.Print_Titles" localSheetId="0">'1A'!$1:$2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6" l="1"/>
  <c r="I10" i="16"/>
  <c r="H11" i="16"/>
  <c r="I11" i="16"/>
  <c r="H12" i="16"/>
  <c r="I12" i="16"/>
  <c r="H13" i="16"/>
  <c r="I13" i="16"/>
  <c r="H14" i="16"/>
  <c r="I14" i="16"/>
  <c r="H15" i="16"/>
  <c r="I15" i="16"/>
  <c r="H16" i="16"/>
  <c r="I16" i="16"/>
  <c r="H17" i="16"/>
  <c r="I17" i="16"/>
  <c r="H18" i="16"/>
  <c r="I18" i="16"/>
  <c r="H19" i="16"/>
  <c r="I19" i="16"/>
  <c r="H20" i="16"/>
  <c r="I20" i="16"/>
  <c r="H21" i="16"/>
  <c r="I21" i="16"/>
  <c r="H22" i="16"/>
  <c r="I22" i="16"/>
  <c r="H23" i="16"/>
  <c r="I23" i="16"/>
  <c r="H9" i="16"/>
  <c r="I9" i="16"/>
  <c r="G29" i="16"/>
  <c r="D38" i="16"/>
  <c r="D37" i="16"/>
  <c r="D36" i="16"/>
  <c r="B29" i="16"/>
  <c r="D34" i="16"/>
  <c r="D32" i="16"/>
  <c r="D33" i="16"/>
</calcChain>
</file>

<file path=xl/sharedStrings.xml><?xml version="1.0" encoding="utf-8"?>
<sst xmlns="http://schemas.openxmlformats.org/spreadsheetml/2006/main" count="70" uniqueCount="59">
  <si>
    <t>序号</t>
  </si>
  <si>
    <t>核查</t>
  </si>
  <si>
    <r>
      <rPr>
        <sz val="12"/>
        <rFont val="宋体"/>
        <charset val="134"/>
      </rPr>
      <t>观察记录（HRC</t>
    </r>
    <r>
      <rPr>
        <sz val="12"/>
        <rFont val="宋体"/>
        <charset val="134"/>
      </rPr>
      <t>）</t>
    </r>
  </si>
  <si>
    <t>R</t>
  </si>
  <si>
    <t>日期</t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</si>
  <si>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1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</si>
  <si>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</si>
  <si>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</si>
  <si>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</si>
  <si>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5</t>
    </r>
  </si>
  <si>
    <t xml:space="preserve">                  </t>
  </si>
  <si>
    <t xml:space="preserve">                          </t>
  </si>
  <si>
    <t xml:space="preserve">                        </t>
  </si>
  <si>
    <t>查表得:</t>
  </si>
  <si>
    <r>
      <rPr>
        <sz val="12"/>
        <rFont val="宋体"/>
        <charset val="134"/>
      </rPr>
      <t>A</t>
    </r>
    <r>
      <rPr>
        <vertAlign val="subscript"/>
        <sz val="12"/>
        <rFont val="宋体"/>
        <charset val="134"/>
      </rPr>
      <t>2=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</si>
  <si>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4=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</si>
  <si>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3=</t>
    </r>
  </si>
  <si>
    <t>控制图计算：</t>
  </si>
  <si>
    <r>
      <rPr>
        <sz val="12"/>
        <rFont val="宋体"/>
        <charset val="134"/>
      </rPr>
      <t>中心线</t>
    </r>
    <r>
      <rPr>
        <sz val="12"/>
        <rFont val="Times New Roman"/>
        <family val="1"/>
      </rPr>
      <t xml:space="preserve"> </t>
    </r>
  </si>
  <si>
    <t xml:space="preserve">  CL=</t>
  </si>
  <si>
    <t>HRC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</si>
  <si>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</si>
  <si>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</si>
  <si>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</si>
  <si>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</si>
  <si>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</si>
  <si>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</si>
  <si>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监视结果评价：</t>
    </r>
  </si>
  <si>
    <t xml:space="preserve">    均值、极差控制图状态正常，毛坯材料成分测量过程中未出现非正常变异，
能满足生产工艺要求。</t>
  </si>
  <si>
    <t>均值控制图</t>
  </si>
  <si>
    <t>极差控制图</t>
  </si>
  <si>
    <t>LCL=0</t>
  </si>
  <si>
    <t>铸件硬度检测测量过程监视统计记录表</t>
    <phoneticPr fontId="13" type="noConversion"/>
  </si>
  <si>
    <r>
      <t>测量过程名称：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铸件硬度检测测量过程</t>
    </r>
    <r>
      <rPr>
        <sz val="12"/>
        <rFont val="Times New Roman"/>
        <family val="1"/>
      </rPr>
      <t xml:space="preserve"> </t>
    </r>
    <phoneticPr fontId="13" type="noConversion"/>
  </si>
  <si>
    <r>
      <t>被测参数：硬度</t>
    </r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测量范围：（</t>
    </r>
    <r>
      <rPr>
        <sz val="12"/>
        <rFont val="Times New Roman"/>
        <family val="1"/>
      </rPr>
      <t xml:space="preserve">220-290)HBS 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测量允差：</t>
    </r>
    <r>
      <rPr>
        <sz val="12"/>
        <rFont val="Times New Roman"/>
        <family val="1"/>
      </rPr>
      <t>70HBS</t>
    </r>
    <phoneticPr fontId="13" type="noConversion"/>
  </si>
  <si>
    <r>
      <t>监视方法：统计技术</t>
    </r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核查标准：</t>
    </r>
    <r>
      <rPr>
        <sz val="12"/>
        <rFont val="Times New Roman"/>
        <family val="1"/>
      </rPr>
      <t>197HBS</t>
    </r>
    <r>
      <rPr>
        <sz val="12"/>
        <rFont val="宋体"/>
        <charset val="134"/>
      </rPr>
      <t>标准样块</t>
    </r>
    <r>
      <rPr>
        <sz val="12"/>
        <rFont val="Times New Roman"/>
        <family val="1"/>
      </rPr>
      <t xml:space="preserve">        </t>
    </r>
    <phoneticPr fontId="13" type="noConversion"/>
  </si>
  <si>
    <r>
      <t>UCL=</t>
    </r>
    <r>
      <rPr>
        <sz val="12"/>
        <rFont val="宋体"/>
        <family val="3"/>
        <charset val="134"/>
      </rPr>
      <t>205.62</t>
    </r>
    <phoneticPr fontId="13" type="noConversion"/>
  </si>
  <si>
    <r>
      <t>LCL=</t>
    </r>
    <r>
      <rPr>
        <sz val="12"/>
        <rFont val="宋体"/>
        <family val="3"/>
        <charset val="134"/>
      </rPr>
      <t>194.16</t>
    </r>
    <phoneticPr fontId="13" type="noConversion"/>
  </si>
  <si>
    <r>
      <t>CL=</t>
    </r>
    <r>
      <rPr>
        <sz val="12"/>
        <rFont val="宋体"/>
        <family val="3"/>
        <charset val="134"/>
      </rPr>
      <t>199.89</t>
    </r>
    <r>
      <rPr>
        <sz val="12"/>
        <rFont val="宋体"/>
        <charset val="134"/>
      </rPr>
      <t>1</t>
    </r>
    <phoneticPr fontId="13" type="noConversion"/>
  </si>
  <si>
    <r>
      <t>UCL=</t>
    </r>
    <r>
      <rPr>
        <sz val="12"/>
        <rFont val="宋体"/>
        <family val="3"/>
        <charset val="134"/>
      </rPr>
      <t>14.41</t>
    </r>
    <phoneticPr fontId="13" type="noConversion"/>
  </si>
  <si>
    <t>CL=5.60</t>
    <phoneticPr fontId="13" type="noConversion"/>
  </si>
  <si>
    <t>2020.06.02</t>
    <phoneticPr fontId="13" type="noConversion"/>
  </si>
  <si>
    <t>2020.06.10</t>
    <phoneticPr fontId="13" type="noConversion"/>
  </si>
  <si>
    <t>2020.06.17</t>
    <phoneticPr fontId="13" type="noConversion"/>
  </si>
  <si>
    <t>2020.03.02</t>
    <phoneticPr fontId="13" type="noConversion"/>
  </si>
  <si>
    <t>2020.03.09</t>
    <phoneticPr fontId="13" type="noConversion"/>
  </si>
  <si>
    <t>2020.03.16</t>
    <phoneticPr fontId="13" type="noConversion"/>
  </si>
  <si>
    <t>2020.03.23</t>
    <phoneticPr fontId="13" type="noConversion"/>
  </si>
  <si>
    <t>2020.04.06</t>
    <phoneticPr fontId="13" type="noConversion"/>
  </si>
  <si>
    <t>2020.04.13</t>
    <phoneticPr fontId="13" type="noConversion"/>
  </si>
  <si>
    <t>2020.04.20</t>
    <phoneticPr fontId="13" type="noConversion"/>
  </si>
  <si>
    <t>2020.04.27</t>
    <phoneticPr fontId="13" type="noConversion"/>
  </si>
  <si>
    <t>2020.05.04</t>
    <phoneticPr fontId="13" type="noConversion"/>
  </si>
  <si>
    <t>2020.05.11</t>
    <phoneticPr fontId="13" type="noConversion"/>
  </si>
  <si>
    <t>2020.05.18</t>
    <phoneticPr fontId="13" type="noConversion"/>
  </si>
  <si>
    <t>2020.05.25</t>
    <phoneticPr fontId="13" type="noConversion"/>
  </si>
  <si>
    <r>
      <t>测量仪器：锤击式布氏硬度计   测量范围（90-380</t>
    </r>
    <r>
      <rPr>
        <sz val="12"/>
        <rFont val="宋体"/>
        <charset val="134"/>
      </rPr>
      <t>）H</t>
    </r>
    <r>
      <rPr>
        <sz val="12"/>
        <rFont val="宋体"/>
        <family val="3"/>
        <charset val="134"/>
      </rPr>
      <t>BS</t>
    </r>
    <r>
      <rPr>
        <sz val="12"/>
        <rFont val="宋体"/>
        <charset val="134"/>
      </rPr>
      <t>， 最大允许误差</t>
    </r>
    <r>
      <rPr>
        <sz val="12"/>
        <rFont val="宋体"/>
        <family val="3"/>
        <charset val="134"/>
      </rPr>
      <t xml:space="preserve"> ±8%</t>
    </r>
    <r>
      <rPr>
        <sz val="12"/>
        <rFont val="宋体"/>
        <charset val="134"/>
      </rPr>
      <t xml:space="preserve">  </t>
    </r>
    <phoneticPr fontId="13" type="noConversion"/>
  </si>
  <si>
    <r>
      <t xml:space="preserve">      </t>
    </r>
    <r>
      <rPr>
        <sz val="12"/>
        <rFont val="宋体"/>
        <charset val="134"/>
      </rPr>
      <t>核查人员：</t>
    </r>
    <r>
      <rPr>
        <sz val="12"/>
        <rFont val="Times New Roman"/>
        <family val="1"/>
      </rPr>
      <t xml:space="preserve"> </t>
    </r>
    <phoneticPr fontId="13" type="noConversion"/>
  </si>
  <si>
    <r>
      <t xml:space="preserve"> </t>
    </r>
    <r>
      <rPr>
        <b/>
        <sz val="20"/>
        <rFont val="宋体"/>
        <charset val="134"/>
      </rPr>
      <t>锤击式硬度计铸件硬度控制图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</si>
</sst>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_ "/>
    <numFmt numFmtId="177" formatCode="0.000_ "/>
    <numFmt numFmtId="178" formatCode="0.00_);[Red]\(0.00\)"/>
    <numFmt numFmtId="179" formatCode="0.00_ "/>
    <numFmt numFmtId="180" formatCode="0.0000_ "/>
    <numFmt numFmtId="181" formatCode="0_);[Red]\(0\)"/>
  </numFmts>
  <fonts count="18" x14ac:knownFonts="1">
    <font>
      <sz val="12"/>
      <name val="宋体"/>
      <charset val="134"/>
    </font>
    <font>
      <sz val="16"/>
      <name val="宋体"/>
      <charset val="134"/>
    </font>
    <font>
      <sz val="20"/>
      <name val="Times New Roman"/>
      <family val="1"/>
    </font>
    <font>
      <sz val="14"/>
      <name val="宋体"/>
      <charset val="134"/>
    </font>
    <font>
      <sz val="1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0.5"/>
      <name val="Times New Roman"/>
      <family val="1"/>
    </font>
    <font>
      <i/>
      <sz val="16"/>
      <name val="Times New Roman"/>
      <family val="1"/>
    </font>
    <font>
      <b/>
      <sz val="20"/>
      <name val="宋体"/>
      <charset val="134"/>
    </font>
    <font>
      <vertAlign val="subscript"/>
      <sz val="12"/>
      <name val="Times New Roman"/>
      <family val="1"/>
    </font>
    <font>
      <vertAlign val="subscript"/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76" fontId="6" fillId="0" borderId="5" xfId="0" applyNumberFormat="1" applyFont="1" applyBorder="1" applyAlignment="1">
      <alignment horizontal="center" wrapText="1"/>
    </xf>
    <xf numFmtId="0" fontId="0" fillId="0" borderId="6" xfId="0" applyFont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179" fontId="0" fillId="0" borderId="0" xfId="0" applyNumberFormat="1" applyFont="1" applyBorder="1" applyAlignment="1">
      <alignment vertical="center"/>
    </xf>
    <xf numFmtId="0" fontId="0" fillId="0" borderId="7" xfId="0" applyFont="1" applyBorder="1" applyAlignment="1"/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left" vertical="center"/>
    </xf>
    <xf numFmtId="0" fontId="7" fillId="0" borderId="0" xfId="0" applyFont="1" applyAlignment="1"/>
    <xf numFmtId="0" fontId="0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vertical="center"/>
    </xf>
    <xf numFmtId="180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/>
    </xf>
    <xf numFmtId="0" fontId="3" fillId="0" borderId="0" xfId="0" applyFont="1" applyBorder="1"/>
    <xf numFmtId="178" fontId="0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180" fontId="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177" fontId="6" fillId="0" borderId="0" xfId="0" applyNumberFormat="1" applyFont="1" applyBorder="1" applyAlignment="1">
      <alignment horizontal="center" wrapText="1"/>
    </xf>
    <xf numFmtId="177" fontId="6" fillId="0" borderId="0" xfId="0" applyNumberFormat="1" applyFont="1" applyBorder="1" applyAlignment="1">
      <alignment horizontal="center" vertical="top" wrapText="1"/>
    </xf>
    <xf numFmtId="176" fontId="6" fillId="0" borderId="2" xfId="0" applyNumberFormat="1" applyFont="1" applyBorder="1" applyAlignment="1">
      <alignment horizontal="center" wrapText="1"/>
    </xf>
    <xf numFmtId="176" fontId="6" fillId="0" borderId="2" xfId="0" applyNumberFormat="1" applyFont="1" applyBorder="1" applyAlignment="1">
      <alignment horizontal="center" vertical="top" wrapText="1"/>
    </xf>
    <xf numFmtId="0" fontId="0" fillId="0" borderId="9" xfId="0" applyFont="1" applyBorder="1" applyAlignment="1"/>
    <xf numFmtId="0" fontId="0" fillId="0" borderId="5" xfId="0" applyFont="1" applyBorder="1" applyAlignment="1"/>
    <xf numFmtId="181" fontId="6" fillId="0" borderId="2" xfId="0" applyNumberFormat="1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vertical="center"/>
    </xf>
    <xf numFmtId="178" fontId="0" fillId="0" borderId="0" xfId="0" applyNumberFormat="1" applyFont="1" applyAlignment="1">
      <alignment horizontal="left" vertical="center"/>
    </xf>
    <xf numFmtId="178" fontId="6" fillId="0" borderId="5" xfId="0" applyNumberFormat="1" applyFont="1" applyBorder="1" applyAlignment="1">
      <alignment horizontal="center" vertical="center" wrapText="1"/>
    </xf>
    <xf numFmtId="179" fontId="0" fillId="0" borderId="7" xfId="0" applyNumberFormat="1" applyFont="1" applyBorder="1" applyAlignment="1">
      <alignment vertical="center"/>
    </xf>
    <xf numFmtId="0" fontId="14" fillId="0" borderId="0" xfId="0" applyFont="1" applyBorder="1"/>
    <xf numFmtId="0" fontId="14" fillId="0" borderId="0" xfId="0" applyFont="1"/>
    <xf numFmtId="0" fontId="14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极差控制图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429120"/>
        <c:axId val="281429512"/>
      </c:lineChart>
      <c:catAx>
        <c:axId val="281429120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81429512"/>
        <c:crosses val="autoZero"/>
        <c:auto val="1"/>
        <c:lblAlgn val="ctr"/>
        <c:lblOffset val="100"/>
        <c:tickLblSkip val="1"/>
        <c:noMultiLvlLbl val="0"/>
      </c:catAx>
      <c:valAx>
        <c:axId val="2814295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极差值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814291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均值控制图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430296"/>
        <c:axId val="281430688"/>
      </c:lineChart>
      <c:catAx>
        <c:axId val="28143029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81430688"/>
        <c:crosses val="autoZero"/>
        <c:auto val="1"/>
        <c:lblAlgn val="ctr"/>
        <c:lblOffset val="100"/>
        <c:tickLblSkip val="1"/>
        <c:noMultiLvlLbl val="0"/>
      </c:catAx>
      <c:valAx>
        <c:axId val="2814306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平均值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814302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'1A'!$H$9:$H$23</c:f>
              <c:numCache>
                <c:formatCode>0.00_);[Red]\(0.00\)</c:formatCode>
                <c:ptCount val="15"/>
                <c:pt idx="0">
                  <c:v>200.33333333333334</c:v>
                </c:pt>
                <c:pt idx="1">
                  <c:v>200.33333333333334</c:v>
                </c:pt>
                <c:pt idx="2">
                  <c:v>202</c:v>
                </c:pt>
                <c:pt idx="3">
                  <c:v>201</c:v>
                </c:pt>
                <c:pt idx="4">
                  <c:v>198</c:v>
                </c:pt>
                <c:pt idx="5">
                  <c:v>198.66666666666666</c:v>
                </c:pt>
                <c:pt idx="6">
                  <c:v>202.33333333333334</c:v>
                </c:pt>
                <c:pt idx="7">
                  <c:v>202.66666666666666</c:v>
                </c:pt>
                <c:pt idx="8">
                  <c:v>195.33333333333334</c:v>
                </c:pt>
                <c:pt idx="9">
                  <c:v>197.33333333333334</c:v>
                </c:pt>
                <c:pt idx="10">
                  <c:v>201.66666666666666</c:v>
                </c:pt>
                <c:pt idx="11">
                  <c:v>200.33333333333334</c:v>
                </c:pt>
                <c:pt idx="12">
                  <c:v>199.66666666666666</c:v>
                </c:pt>
                <c:pt idx="13">
                  <c:v>199.66666666666666</c:v>
                </c:pt>
                <c:pt idx="14">
                  <c:v>199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1431472"/>
        <c:axId val="281431864"/>
      </c:lineChart>
      <c:catAx>
        <c:axId val="28143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1431864"/>
        <c:crosses val="autoZero"/>
        <c:auto val="1"/>
        <c:lblAlgn val="ctr"/>
        <c:lblOffset val="100"/>
        <c:noMultiLvlLbl val="0"/>
      </c:catAx>
      <c:valAx>
        <c:axId val="281431864"/>
        <c:scaling>
          <c:orientation val="minMax"/>
          <c:max val="207"/>
          <c:min val="1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143147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'1A'!$I$9:$I$23</c:f>
              <c:numCache>
                <c:formatCode>0.00_);[Red]\(0.00\)</c:formatCode>
                <c:ptCount val="15"/>
                <c:pt idx="0">
                  <c:v>5</c:v>
                </c:pt>
                <c:pt idx="1">
                  <c:v>10</c:v>
                </c:pt>
                <c:pt idx="2">
                  <c:v>5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3</c:v>
                </c:pt>
                <c:pt idx="7">
                  <c:v>5</c:v>
                </c:pt>
                <c:pt idx="8">
                  <c:v>3</c:v>
                </c:pt>
                <c:pt idx="9">
                  <c:v>6</c:v>
                </c:pt>
                <c:pt idx="10">
                  <c:v>6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432648"/>
        <c:axId val="281433040"/>
      </c:scatterChart>
      <c:valAx>
        <c:axId val="281432648"/>
        <c:scaling>
          <c:orientation val="minMax"/>
          <c:max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1433040"/>
        <c:crosses val="autoZero"/>
        <c:crossBetween val="midCat"/>
        <c:majorUnit val="1"/>
      </c:valAx>
      <c:valAx>
        <c:axId val="281433040"/>
        <c:scaling>
          <c:orientation val="minMax"/>
          <c:max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\)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8143264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8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28</xdr:row>
      <xdr:rowOff>47625</xdr:rowOff>
    </xdr:from>
    <xdr:to>
      <xdr:col>5</xdr:col>
      <xdr:colOff>561975</xdr:colOff>
      <xdr:row>28</xdr:row>
      <xdr:rowOff>247650</xdr:rowOff>
    </xdr:to>
    <xdr:pic>
      <xdr:nvPicPr>
        <xdr:cNvPr id="1968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631565" y="8162925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76201</xdr:colOff>
      <xdr:row>35</xdr:row>
      <xdr:rowOff>47626</xdr:rowOff>
    </xdr:from>
    <xdr:to>
      <xdr:col>2</xdr:col>
      <xdr:colOff>495301</xdr:colOff>
      <xdr:row>36</xdr:row>
      <xdr:rowOff>41276</xdr:rowOff>
    </xdr:to>
    <xdr:pic>
      <xdr:nvPicPr>
        <xdr:cNvPr id="1969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609726" y="10782301"/>
          <a:ext cx="419100" cy="317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8</xdr:col>
      <xdr:colOff>598805</xdr:colOff>
      <xdr:row>41</xdr:row>
      <xdr:rowOff>9525</xdr:rowOff>
    </xdr:to>
    <xdr:graphicFrame macro="">
      <xdr:nvGraphicFramePr>
        <xdr:cNvPr id="19691" name="图表 1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41</xdr:row>
      <xdr:rowOff>0</xdr:rowOff>
    </xdr:from>
    <xdr:to>
      <xdr:col>9</xdr:col>
      <xdr:colOff>9525</xdr:colOff>
      <xdr:row>41</xdr:row>
      <xdr:rowOff>9525</xdr:rowOff>
    </xdr:to>
    <xdr:graphicFrame macro="">
      <xdr:nvGraphicFramePr>
        <xdr:cNvPr id="19692" name="图表 1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161925</xdr:colOff>
          <xdr:row>6</xdr:row>
          <xdr:rowOff>66675</xdr:rowOff>
        </xdr:from>
        <xdr:to>
          <xdr:col>7</xdr:col>
          <xdr:colOff>333375</xdr:colOff>
          <xdr:row>7</xdr:row>
          <xdr:rowOff>76200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342900</xdr:colOff>
          <xdr:row>28</xdr:row>
          <xdr:rowOff>0</xdr:rowOff>
        </xdr:from>
        <xdr:to>
          <xdr:col>0</xdr:col>
          <xdr:colOff>552450</xdr:colOff>
          <xdr:row>29</xdr:row>
          <xdr:rowOff>19050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31</xdr:row>
          <xdr:rowOff>19050</xdr:rowOff>
        </xdr:from>
        <xdr:to>
          <xdr:col>2</xdr:col>
          <xdr:colOff>295275</xdr:colOff>
          <xdr:row>32</xdr:row>
          <xdr:rowOff>28575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32</xdr:row>
          <xdr:rowOff>76200</xdr:rowOff>
        </xdr:from>
        <xdr:to>
          <xdr:col>3</xdr:col>
          <xdr:colOff>19050</xdr:colOff>
          <xdr:row>33</xdr:row>
          <xdr:rowOff>0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33</xdr:row>
          <xdr:rowOff>38100</xdr:rowOff>
        </xdr:from>
        <xdr:to>
          <xdr:col>3</xdr:col>
          <xdr:colOff>19050</xdr:colOff>
          <xdr:row>34</xdr:row>
          <xdr:rowOff>9525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36</xdr:row>
          <xdr:rowOff>85725</xdr:rowOff>
        </xdr:from>
        <xdr:to>
          <xdr:col>2</xdr:col>
          <xdr:colOff>323850</xdr:colOff>
          <xdr:row>37</xdr:row>
          <xdr:rowOff>0</xdr:rowOff>
        </xdr:to>
        <xdr:sp macro="" textlink=""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400050</xdr:colOff>
          <xdr:row>30</xdr:row>
          <xdr:rowOff>76200</xdr:rowOff>
        </xdr:from>
        <xdr:to>
          <xdr:col>0</xdr:col>
          <xdr:colOff>514350</xdr:colOff>
          <xdr:row>30</xdr:row>
          <xdr:rowOff>333375</xdr:rowOff>
        </xdr:to>
        <xdr:sp macro="" textlink=""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37</xdr:row>
          <xdr:rowOff>47625</xdr:rowOff>
        </xdr:from>
        <xdr:to>
          <xdr:col>2</xdr:col>
          <xdr:colOff>419100</xdr:colOff>
          <xdr:row>37</xdr:row>
          <xdr:rowOff>276225</xdr:rowOff>
        </xdr:to>
        <xdr:sp macro="" textlink=""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447674</xdr:colOff>
      <xdr:row>2</xdr:row>
      <xdr:rowOff>19050</xdr:rowOff>
    </xdr:from>
    <xdr:to>
      <xdr:col>11</xdr:col>
      <xdr:colOff>419099</xdr:colOff>
      <xdr:row>15</xdr:row>
      <xdr:rowOff>114300</xdr:rowOff>
    </xdr:to>
    <xdr:graphicFrame macro="">
      <xdr:nvGraphicFramePr>
        <xdr:cNvPr id="12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371475</xdr:colOff>
      <xdr:row>17</xdr:row>
      <xdr:rowOff>47625</xdr:rowOff>
    </xdr:from>
    <xdr:to>
      <xdr:col>11</xdr:col>
      <xdr:colOff>428625</xdr:colOff>
      <xdr:row>29</xdr:row>
      <xdr:rowOff>28575</xdr:rowOff>
    </xdr:to>
    <xdr:graphicFrame macro="">
      <xdr:nvGraphicFramePr>
        <xdr:cNvPr id="13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0.07731</cdr:x>
      <cdr:y>0.16031</cdr:y>
    </cdr:from>
    <cdr:to>
      <cdr:x>0.96115</cdr:x>
      <cdr:y>0.16031</cdr:y>
    </cdr:to>
    <cdr:cxnSp macro="">
      <cdr:nvCxnSpPr>
        <cdr:cNvPr id="3" name="直接连接符 2"/>
        <cdr:cNvCxnSpPr/>
      </cdr:nvCxnSpPr>
      <cdr:spPr>
        <a:xfrm xmlns:a="http://schemas.openxmlformats.org/drawingml/2006/main">
          <a:off x="581026" y="407693"/>
          <a:ext cx="6642198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0.08112</cdr:x>
      <cdr:y>0.77894</cdr:y>
    </cdr:from>
    <cdr:to>
      <cdr:x>0.96944</cdr:x>
      <cdr:y>0.77894</cdr:y>
    </cdr:to>
    <cdr:cxnSp macro="">
      <cdr:nvCxnSpPr>
        <cdr:cNvPr id="4" name="直接连接符 3"/>
        <cdr:cNvCxnSpPr/>
      </cdr:nvCxnSpPr>
      <cdr:spPr>
        <a:xfrm xmlns:a="http://schemas.openxmlformats.org/drawingml/2006/main">
          <a:off x="609601" y="1980981"/>
          <a:ext cx="6675959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0.07731</cdr:x>
      <cdr:y>0.53935</cdr:y>
    </cdr:from>
    <cdr:to>
      <cdr:x>0.97153</cdr:x>
      <cdr:y>0.53935</cdr:y>
    </cdr:to>
    <cdr:cxnSp macro="">
      <cdr:nvCxnSpPr>
        <cdr:cNvPr id="5" name="直接连接符 4"/>
        <cdr:cNvCxnSpPr/>
      </cdr:nvCxnSpPr>
      <cdr:spPr>
        <a:xfrm xmlns:a="http://schemas.openxmlformats.org/drawingml/2006/main">
          <a:off x="581026" y="1371661"/>
          <a:ext cx="672024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00B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0.06266</cdr:x>
      <cdr:y>0.09665</cdr:y>
    </cdr:from>
    <cdr:to>
      <cdr:x>0.97243</cdr:x>
      <cdr:y>0.09665</cdr:y>
    </cdr:to>
    <cdr:cxnSp macro="">
      <cdr:nvCxnSpPr>
        <cdr:cNvPr id="3" name="直接连接符 2"/>
        <cdr:cNvCxnSpPr/>
      </cdr:nvCxnSpPr>
      <cdr:spPr>
        <a:xfrm xmlns:a="http://schemas.openxmlformats.org/drawingml/2006/main">
          <a:off x="476250" y="218190"/>
          <a:ext cx="691515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0.06039</cdr:x>
      <cdr:y>0.86473</cdr:y>
    </cdr:from>
    <cdr:to>
      <cdr:x>0.96992</cdr:x>
      <cdr:y>0.86473</cdr:y>
    </cdr:to>
    <cdr:cxnSp macro="">
      <cdr:nvCxnSpPr>
        <cdr:cNvPr id="4" name="直接连接符 3"/>
        <cdr:cNvCxnSpPr/>
      </cdr:nvCxnSpPr>
      <cdr:spPr>
        <a:xfrm xmlns:a="http://schemas.openxmlformats.org/drawingml/2006/main">
          <a:off x="458996" y="1952071"/>
          <a:ext cx="691335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0.06015</cdr:x>
      <cdr:y>0.56899</cdr:y>
    </cdr:from>
    <cdr:to>
      <cdr:x>0.96992</cdr:x>
      <cdr:y>0.56899</cdr:y>
    </cdr:to>
    <cdr:cxnSp macro="">
      <cdr:nvCxnSpPr>
        <cdr:cNvPr id="5" name="直接连接符 4"/>
        <cdr:cNvCxnSpPr/>
      </cdr:nvCxnSpPr>
      <cdr:spPr>
        <a:xfrm xmlns:a="http://schemas.openxmlformats.org/drawingml/2006/main">
          <a:off x="457200" y="1284447"/>
          <a:ext cx="691515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00B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7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image" Target="../media/image4.emf"/><Relationship Id="rId17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6" Type="http://schemas.openxmlformats.org/officeDocument/2006/relationships/image" Target="../media/image6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7.bin"/><Relationship Id="rId10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Relationship Id="rId14" Type="http://schemas.openxmlformats.org/officeDocument/2006/relationships/image" Target="../media/image5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41"/>
  <sheetViews>
    <sheetView tabSelected="1" workbookViewId="0">
      <selection activeCell="G47" sqref="G47"/>
    </sheetView>
  </sheetViews>
  <sheetFormatPr defaultColWidth="9" defaultRowHeight="14.25" x14ac:dyDescent="0.15"/>
  <cols>
    <col min="1" max="1" width="10" style="1" customWidth="1"/>
    <col min="2" max="2" width="10.125" style="1" customWidth="1"/>
    <col min="3" max="9" width="7.875" style="1" customWidth="1"/>
    <col min="10" max="16384" width="9" style="1"/>
  </cols>
  <sheetData>
    <row r="1" spans="1:12" ht="21.75" customHeight="1" x14ac:dyDescent="0.15">
      <c r="A1" s="67"/>
      <c r="B1" s="68"/>
      <c r="C1" s="68"/>
      <c r="D1" s="68"/>
      <c r="E1" s="68"/>
      <c r="F1" s="68"/>
      <c r="G1" s="68"/>
      <c r="H1" s="68"/>
      <c r="I1" s="68"/>
    </row>
    <row r="2" spans="1:12" ht="29.25" customHeight="1" x14ac:dyDescent="0.35">
      <c r="A2" s="69" t="s">
        <v>32</v>
      </c>
      <c r="B2" s="70"/>
      <c r="C2" s="70"/>
      <c r="D2" s="70"/>
      <c r="E2" s="70"/>
      <c r="F2" s="70"/>
      <c r="G2" s="70"/>
      <c r="H2" s="70"/>
      <c r="I2" s="70"/>
    </row>
    <row r="3" spans="1:12" ht="24.95" customHeight="1" x14ac:dyDescent="0.15">
      <c r="A3" s="71" t="s">
        <v>33</v>
      </c>
      <c r="B3" s="71"/>
      <c r="C3" s="71"/>
      <c r="D3" s="71"/>
      <c r="E3" s="71"/>
      <c r="F3" s="71"/>
      <c r="G3" s="71"/>
      <c r="H3" s="71"/>
      <c r="I3" s="71"/>
    </row>
    <row r="4" spans="1:12" ht="24.95" customHeight="1" x14ac:dyDescent="0.15">
      <c r="A4" s="71" t="s">
        <v>34</v>
      </c>
      <c r="B4" s="72"/>
      <c r="C4" s="72"/>
      <c r="D4" s="72"/>
      <c r="E4" s="72"/>
      <c r="F4" s="72"/>
      <c r="G4" s="72"/>
      <c r="H4" s="72"/>
      <c r="I4" s="72"/>
    </row>
    <row r="5" spans="1:12" ht="24.95" customHeight="1" x14ac:dyDescent="0.15">
      <c r="A5" s="73" t="s">
        <v>56</v>
      </c>
      <c r="B5" s="73"/>
      <c r="C5" s="73"/>
      <c r="D5" s="73"/>
      <c r="E5" s="73"/>
      <c r="F5" s="73"/>
      <c r="G5" s="73"/>
      <c r="H5" s="73"/>
      <c r="I5" s="73"/>
    </row>
    <row r="6" spans="1:12" ht="24.95" customHeight="1" x14ac:dyDescent="0.15">
      <c r="A6" s="74" t="s">
        <v>35</v>
      </c>
      <c r="B6" s="74"/>
      <c r="C6" s="74"/>
      <c r="D6" s="74"/>
      <c r="E6" s="74"/>
      <c r="F6" s="74"/>
      <c r="G6" s="74"/>
      <c r="H6" s="74"/>
      <c r="I6" s="74"/>
    </row>
    <row r="7" spans="1:12" ht="23.25" customHeight="1" x14ac:dyDescent="0.15">
      <c r="A7" s="51" t="s">
        <v>0</v>
      </c>
      <c r="B7" s="6" t="s">
        <v>1</v>
      </c>
      <c r="C7" s="57" t="s">
        <v>2</v>
      </c>
      <c r="D7" s="57"/>
      <c r="E7" s="57"/>
      <c r="F7" s="57"/>
      <c r="G7" s="57"/>
      <c r="H7" s="53"/>
      <c r="I7" s="55" t="s">
        <v>3</v>
      </c>
    </row>
    <row r="8" spans="1:12" ht="21.95" customHeight="1" x14ac:dyDescent="0.15">
      <c r="A8" s="52"/>
      <c r="B8" s="7" t="s">
        <v>4</v>
      </c>
      <c r="C8" s="8" t="s">
        <v>5</v>
      </c>
      <c r="D8" s="8" t="s">
        <v>6</v>
      </c>
      <c r="E8" s="8" t="s">
        <v>7</v>
      </c>
      <c r="F8" s="8" t="s">
        <v>8</v>
      </c>
      <c r="G8" s="8" t="s">
        <v>9</v>
      </c>
      <c r="H8" s="54"/>
      <c r="I8" s="56"/>
    </row>
    <row r="9" spans="1:12" s="3" customFormat="1" ht="21.95" customHeight="1" x14ac:dyDescent="0.25">
      <c r="A9" s="9">
        <v>1</v>
      </c>
      <c r="B9" s="10" t="s">
        <v>44</v>
      </c>
      <c r="C9" s="42">
        <v>198</v>
      </c>
      <c r="D9" s="42">
        <v>200</v>
      </c>
      <c r="E9" s="42">
        <v>203</v>
      </c>
      <c r="F9" s="11"/>
      <c r="G9" s="11"/>
      <c r="H9" s="45">
        <f>SUM(C9:G9)/3</f>
        <v>200.33333333333334</v>
      </c>
      <c r="I9" s="11">
        <f>MAX(C9:G9)-MIN(C9:G9)</f>
        <v>5</v>
      </c>
      <c r="K9" s="35"/>
      <c r="L9" s="36"/>
    </row>
    <row r="10" spans="1:12" s="3" customFormat="1" ht="21.95" customHeight="1" x14ac:dyDescent="0.25">
      <c r="A10" s="9">
        <v>2</v>
      </c>
      <c r="B10" s="10" t="s">
        <v>45</v>
      </c>
      <c r="C10" s="42">
        <v>205</v>
      </c>
      <c r="D10" s="42">
        <v>201</v>
      </c>
      <c r="E10" s="42">
        <v>195</v>
      </c>
      <c r="F10" s="11"/>
      <c r="G10" s="11"/>
      <c r="H10" s="45">
        <f t="shared" ref="H10:H23" si="0">SUM(C10:G10)/3</f>
        <v>200.33333333333334</v>
      </c>
      <c r="I10" s="11">
        <f t="shared" ref="I10:I23" si="1">MAX(C10:G10)-MIN(C10:G10)</f>
        <v>10</v>
      </c>
      <c r="K10" s="35"/>
      <c r="L10" s="36"/>
    </row>
    <row r="11" spans="1:12" s="3" customFormat="1" ht="21.95" customHeight="1" x14ac:dyDescent="0.25">
      <c r="A11" s="9">
        <v>3</v>
      </c>
      <c r="B11" s="10" t="s">
        <v>46</v>
      </c>
      <c r="C11" s="42">
        <v>204</v>
      </c>
      <c r="D11" s="42">
        <v>199</v>
      </c>
      <c r="E11" s="42">
        <v>203</v>
      </c>
      <c r="F11" s="11"/>
      <c r="G11" s="11"/>
      <c r="H11" s="45">
        <f t="shared" si="0"/>
        <v>202</v>
      </c>
      <c r="I11" s="11">
        <f t="shared" si="1"/>
        <v>5</v>
      </c>
      <c r="K11" s="35"/>
      <c r="L11" s="36"/>
    </row>
    <row r="12" spans="1:12" s="3" customFormat="1" ht="21.95" customHeight="1" x14ac:dyDescent="0.25">
      <c r="A12" s="9">
        <v>4</v>
      </c>
      <c r="B12" s="10" t="s">
        <v>47</v>
      </c>
      <c r="C12" s="42">
        <v>203</v>
      </c>
      <c r="D12" s="42">
        <v>201</v>
      </c>
      <c r="E12" s="42">
        <v>199</v>
      </c>
      <c r="F12" s="11"/>
      <c r="G12" s="11"/>
      <c r="H12" s="45">
        <f t="shared" si="0"/>
        <v>201</v>
      </c>
      <c r="I12" s="11">
        <f t="shared" si="1"/>
        <v>4</v>
      </c>
      <c r="K12" s="35" t="s">
        <v>10</v>
      </c>
      <c r="L12" s="36" t="s">
        <v>11</v>
      </c>
    </row>
    <row r="13" spans="1:12" s="3" customFormat="1" ht="21.95" customHeight="1" x14ac:dyDescent="0.25">
      <c r="A13" s="12">
        <v>5</v>
      </c>
      <c r="B13" s="10" t="s">
        <v>48</v>
      </c>
      <c r="C13" s="42">
        <v>198</v>
      </c>
      <c r="D13" s="42">
        <v>195</v>
      </c>
      <c r="E13" s="42">
        <v>201</v>
      </c>
      <c r="F13" s="11"/>
      <c r="G13" s="11"/>
      <c r="H13" s="45">
        <f t="shared" si="0"/>
        <v>198</v>
      </c>
      <c r="I13" s="11">
        <f t="shared" si="1"/>
        <v>6</v>
      </c>
      <c r="K13" s="35"/>
      <c r="L13" s="36"/>
    </row>
    <row r="14" spans="1:12" s="3" customFormat="1" ht="21.95" customHeight="1" x14ac:dyDescent="0.25">
      <c r="A14" s="12">
        <v>6</v>
      </c>
      <c r="B14" s="10" t="s">
        <v>49</v>
      </c>
      <c r="C14" s="42">
        <v>196</v>
      </c>
      <c r="D14" s="42">
        <v>198</v>
      </c>
      <c r="E14" s="42">
        <v>202</v>
      </c>
      <c r="F14" s="11"/>
      <c r="G14" s="11"/>
      <c r="H14" s="45">
        <f t="shared" si="0"/>
        <v>198.66666666666666</v>
      </c>
      <c r="I14" s="11">
        <f t="shared" si="1"/>
        <v>6</v>
      </c>
      <c r="K14" s="35"/>
      <c r="L14" s="36"/>
    </row>
    <row r="15" spans="1:12" s="3" customFormat="1" ht="21.95" customHeight="1" x14ac:dyDescent="0.25">
      <c r="A15" s="12">
        <v>7</v>
      </c>
      <c r="B15" s="10" t="s">
        <v>50</v>
      </c>
      <c r="C15" s="42">
        <v>201</v>
      </c>
      <c r="D15" s="42">
        <v>204</v>
      </c>
      <c r="E15" s="42">
        <v>202</v>
      </c>
      <c r="F15" s="11"/>
      <c r="G15" s="11"/>
      <c r="H15" s="45">
        <f t="shared" si="0"/>
        <v>202.33333333333334</v>
      </c>
      <c r="I15" s="11">
        <f t="shared" si="1"/>
        <v>3</v>
      </c>
      <c r="K15" s="35" t="s">
        <v>12</v>
      </c>
      <c r="L15" s="36"/>
    </row>
    <row r="16" spans="1:12" s="3" customFormat="1" ht="21.95" customHeight="1" x14ac:dyDescent="0.15">
      <c r="A16" s="12">
        <v>8</v>
      </c>
      <c r="B16" s="10" t="s">
        <v>51</v>
      </c>
      <c r="C16" s="42">
        <v>200</v>
      </c>
      <c r="D16" s="42">
        <v>205</v>
      </c>
      <c r="E16" s="42">
        <v>203</v>
      </c>
      <c r="F16" s="11"/>
      <c r="G16" s="11"/>
      <c r="H16" s="45">
        <f t="shared" si="0"/>
        <v>202.66666666666666</v>
      </c>
      <c r="I16" s="11">
        <f t="shared" si="1"/>
        <v>5</v>
      </c>
      <c r="K16" s="35"/>
      <c r="L16" s="37"/>
    </row>
    <row r="17" spans="1:12" s="3" customFormat="1" ht="21.95" customHeight="1" x14ac:dyDescent="0.25">
      <c r="A17" s="12">
        <v>9</v>
      </c>
      <c r="B17" s="10" t="s">
        <v>52</v>
      </c>
      <c r="C17" s="42">
        <v>197</v>
      </c>
      <c r="D17" s="42">
        <v>194</v>
      </c>
      <c r="E17" s="42">
        <v>195</v>
      </c>
      <c r="F17" s="11"/>
      <c r="G17" s="11"/>
      <c r="H17" s="45">
        <f t="shared" si="0"/>
        <v>195.33333333333334</v>
      </c>
      <c r="I17" s="11">
        <f t="shared" si="1"/>
        <v>3</v>
      </c>
      <c r="K17" s="35"/>
      <c r="L17" s="36"/>
    </row>
    <row r="18" spans="1:12" s="3" customFormat="1" ht="21.95" customHeight="1" x14ac:dyDescent="0.25">
      <c r="A18" s="12">
        <v>10</v>
      </c>
      <c r="B18" s="10" t="s">
        <v>53</v>
      </c>
      <c r="C18" s="42">
        <v>198</v>
      </c>
      <c r="D18" s="42">
        <v>194</v>
      </c>
      <c r="E18" s="42">
        <v>200</v>
      </c>
      <c r="F18" s="11"/>
      <c r="G18" s="11"/>
      <c r="H18" s="45">
        <f t="shared" si="0"/>
        <v>197.33333333333334</v>
      </c>
      <c r="I18" s="11">
        <f t="shared" si="1"/>
        <v>6</v>
      </c>
      <c r="K18" s="35"/>
      <c r="L18" s="36"/>
    </row>
    <row r="19" spans="1:12" s="3" customFormat="1" ht="21.95" customHeight="1" x14ac:dyDescent="0.25">
      <c r="A19" s="12">
        <v>11</v>
      </c>
      <c r="B19" s="10" t="s">
        <v>54</v>
      </c>
      <c r="C19" s="42">
        <v>203</v>
      </c>
      <c r="D19" s="42">
        <v>204</v>
      </c>
      <c r="E19" s="42">
        <v>198</v>
      </c>
      <c r="F19" s="11"/>
      <c r="G19" s="11"/>
      <c r="H19" s="45">
        <f t="shared" si="0"/>
        <v>201.66666666666666</v>
      </c>
      <c r="I19" s="11">
        <f t="shared" si="1"/>
        <v>6</v>
      </c>
      <c r="K19" s="35"/>
      <c r="L19" s="36"/>
    </row>
    <row r="20" spans="1:12" s="3" customFormat="1" ht="21.95" customHeight="1" x14ac:dyDescent="0.25">
      <c r="A20" s="12">
        <v>12</v>
      </c>
      <c r="B20" s="10" t="s">
        <v>55</v>
      </c>
      <c r="C20" s="42">
        <v>198</v>
      </c>
      <c r="D20" s="42">
        <v>200</v>
      </c>
      <c r="E20" s="42">
        <v>203</v>
      </c>
      <c r="F20" s="11"/>
      <c r="G20" s="11"/>
      <c r="H20" s="45">
        <f t="shared" si="0"/>
        <v>200.33333333333334</v>
      </c>
      <c r="I20" s="11">
        <f t="shared" si="1"/>
        <v>5</v>
      </c>
      <c r="K20" s="35"/>
      <c r="L20" s="36"/>
    </row>
    <row r="21" spans="1:12" s="3" customFormat="1" ht="21.95" customHeight="1" x14ac:dyDescent="0.25">
      <c r="A21" s="12">
        <v>13</v>
      </c>
      <c r="B21" s="10" t="s">
        <v>41</v>
      </c>
      <c r="C21" s="42">
        <v>201</v>
      </c>
      <c r="D21" s="42">
        <v>196</v>
      </c>
      <c r="E21" s="42">
        <v>202</v>
      </c>
      <c r="F21" s="11"/>
      <c r="G21" s="11"/>
      <c r="H21" s="45">
        <f t="shared" si="0"/>
        <v>199.66666666666666</v>
      </c>
      <c r="I21" s="11">
        <f t="shared" si="1"/>
        <v>6</v>
      </c>
      <c r="K21" s="35"/>
      <c r="L21" s="36"/>
    </row>
    <row r="22" spans="1:12" s="3" customFormat="1" ht="21.95" customHeight="1" x14ac:dyDescent="0.25">
      <c r="A22" s="12">
        <v>14</v>
      </c>
      <c r="B22" s="10" t="s">
        <v>42</v>
      </c>
      <c r="C22" s="42">
        <v>197</v>
      </c>
      <c r="D22" s="42">
        <v>198</v>
      </c>
      <c r="E22" s="42">
        <v>204</v>
      </c>
      <c r="F22" s="11"/>
      <c r="G22" s="11"/>
      <c r="H22" s="45">
        <f t="shared" si="0"/>
        <v>199.66666666666666</v>
      </c>
      <c r="I22" s="11">
        <f t="shared" si="1"/>
        <v>7</v>
      </c>
      <c r="K22" s="35"/>
      <c r="L22" s="36"/>
    </row>
    <row r="23" spans="1:12" s="3" customFormat="1" ht="21.95" customHeight="1" x14ac:dyDescent="0.25">
      <c r="A23" s="12">
        <v>15</v>
      </c>
      <c r="B23" s="10" t="s">
        <v>43</v>
      </c>
      <c r="C23" s="42">
        <v>198</v>
      </c>
      <c r="D23" s="42">
        <v>196</v>
      </c>
      <c r="E23" s="42">
        <v>203</v>
      </c>
      <c r="F23" s="11"/>
      <c r="G23" s="11"/>
      <c r="H23" s="45">
        <f t="shared" si="0"/>
        <v>199</v>
      </c>
      <c r="I23" s="11">
        <f t="shared" si="1"/>
        <v>7</v>
      </c>
      <c r="K23" s="35"/>
      <c r="L23" s="36"/>
    </row>
    <row r="24" spans="1:12" s="3" customFormat="1" ht="21.95" customHeight="1" x14ac:dyDescent="0.25">
      <c r="A24" s="12"/>
      <c r="B24" s="13"/>
      <c r="C24" s="12"/>
      <c r="D24" s="12"/>
      <c r="E24" s="12"/>
      <c r="F24" s="12"/>
      <c r="G24" s="12"/>
      <c r="H24" s="14"/>
      <c r="I24" s="38"/>
      <c r="K24" s="35"/>
      <c r="L24" s="36"/>
    </row>
    <row r="25" spans="1:12" s="3" customFormat="1" ht="21.95" customHeight="1" x14ac:dyDescent="0.25">
      <c r="A25" s="12"/>
      <c r="B25" s="13"/>
      <c r="C25" s="12"/>
      <c r="D25" s="12"/>
      <c r="E25" s="12"/>
      <c r="F25" s="12"/>
      <c r="G25" s="12"/>
      <c r="H25" s="14"/>
      <c r="I25" s="39"/>
      <c r="K25" s="35"/>
      <c r="L25" s="36"/>
    </row>
    <row r="26" spans="1:12" s="3" customFormat="1" ht="21.95" customHeight="1" x14ac:dyDescent="0.25">
      <c r="A26" s="12"/>
      <c r="B26" s="13"/>
      <c r="C26" s="12"/>
      <c r="D26" s="12"/>
      <c r="E26" s="12"/>
      <c r="F26" s="12"/>
      <c r="G26" s="12"/>
      <c r="H26" s="14"/>
      <c r="I26" s="38"/>
      <c r="K26" s="35"/>
      <c r="L26" s="36"/>
    </row>
    <row r="27" spans="1:12" s="3" customFormat="1" ht="21.95" customHeight="1" x14ac:dyDescent="0.25">
      <c r="A27" s="12"/>
      <c r="B27" s="13"/>
      <c r="C27" s="12"/>
      <c r="D27" s="12"/>
      <c r="E27" s="12"/>
      <c r="F27" s="12"/>
      <c r="G27" s="12"/>
      <c r="H27" s="14"/>
      <c r="I27" s="38"/>
      <c r="K27" s="35"/>
      <c r="L27" s="36"/>
    </row>
    <row r="28" spans="1:12" s="3" customFormat="1" ht="21.95" customHeight="1" x14ac:dyDescent="0.25">
      <c r="A28" s="12"/>
      <c r="B28" s="13"/>
      <c r="C28" s="12"/>
      <c r="D28" s="12"/>
      <c r="E28" s="12"/>
      <c r="F28" s="12"/>
      <c r="G28" s="12"/>
      <c r="H28" s="14"/>
      <c r="I28" s="39"/>
      <c r="K28" s="35"/>
      <c r="L28" s="36"/>
    </row>
    <row r="29" spans="1:12" s="3" customFormat="1" ht="21.95" customHeight="1" x14ac:dyDescent="0.15">
      <c r="A29" s="15"/>
      <c r="B29" s="46">
        <f>AVERAGE(H9:H23)</f>
        <v>199.88888888888886</v>
      </c>
      <c r="C29" s="16"/>
      <c r="D29" s="16"/>
      <c r="E29" s="16"/>
      <c r="F29" s="17"/>
      <c r="G29" s="18">
        <f>AVERAGE(I9:I23)</f>
        <v>5.6</v>
      </c>
      <c r="H29" s="19"/>
      <c r="I29" s="40"/>
    </row>
    <row r="30" spans="1:12" s="3" customFormat="1" ht="29.25" customHeight="1" x14ac:dyDescent="0.15">
      <c r="A30" s="58" t="s">
        <v>13</v>
      </c>
      <c r="B30" s="59"/>
      <c r="C30" s="20" t="s">
        <v>14</v>
      </c>
      <c r="D30" s="21">
        <v>1.0229999999999999</v>
      </c>
      <c r="E30" s="20" t="s">
        <v>15</v>
      </c>
      <c r="F30" s="21">
        <v>2.5739999999999998</v>
      </c>
      <c r="G30" s="20" t="s">
        <v>16</v>
      </c>
      <c r="H30" s="21">
        <v>0</v>
      </c>
      <c r="I30" s="41"/>
    </row>
    <row r="31" spans="1:12" ht="37.5" customHeight="1" x14ac:dyDescent="0.3">
      <c r="A31" s="22"/>
      <c r="B31" s="60" t="s">
        <v>17</v>
      </c>
      <c r="C31" s="61"/>
      <c r="D31" s="3"/>
      <c r="E31" s="3"/>
      <c r="F31" s="3"/>
      <c r="G31" s="3"/>
      <c r="H31" s="3"/>
      <c r="I31" s="3"/>
    </row>
    <row r="32" spans="1:12" ht="23.25" customHeight="1" x14ac:dyDescent="0.2">
      <c r="A32" s="23" t="s">
        <v>18</v>
      </c>
      <c r="B32" s="24" t="s">
        <v>19</v>
      </c>
      <c r="C32" s="25"/>
      <c r="D32" s="43">
        <f>SUM(B29)</f>
        <v>199.88888888888886</v>
      </c>
      <c r="E32" s="26" t="s">
        <v>20</v>
      </c>
      <c r="F32" s="3"/>
      <c r="G32" s="3"/>
      <c r="H32" s="3"/>
      <c r="I32" s="3"/>
    </row>
    <row r="33" spans="1:9" ht="36.75" customHeight="1" x14ac:dyDescent="0.2">
      <c r="A33" s="23" t="s">
        <v>21</v>
      </c>
      <c r="B33" s="24" t="s">
        <v>22</v>
      </c>
      <c r="C33" s="25"/>
      <c r="D33" s="44">
        <f>SUM(D32+D30*G29)</f>
        <v>205.61768888888886</v>
      </c>
      <c r="E33" s="26" t="s">
        <v>20</v>
      </c>
      <c r="F33" s="27"/>
      <c r="G33" s="27"/>
      <c r="H33" s="62"/>
      <c r="I33" s="62"/>
    </row>
    <row r="34" spans="1:9" ht="27" customHeight="1" x14ac:dyDescent="0.2">
      <c r="A34" s="23" t="s">
        <v>23</v>
      </c>
      <c r="B34" s="24" t="s">
        <v>24</v>
      </c>
      <c r="D34" s="44">
        <f>SUM(B29-D30*G29)</f>
        <v>194.16008888888885</v>
      </c>
      <c r="E34" s="26" t="s">
        <v>20</v>
      </c>
      <c r="F34" s="28"/>
      <c r="G34" s="28"/>
      <c r="H34" s="28"/>
      <c r="I34" s="3"/>
    </row>
    <row r="35" spans="1:9" ht="39.75" customHeight="1" x14ac:dyDescent="0.3">
      <c r="A35" s="29" t="s">
        <v>3</v>
      </c>
      <c r="B35" s="30" t="s">
        <v>17</v>
      </c>
      <c r="D35" s="31"/>
      <c r="E35" s="3"/>
      <c r="F35" s="3"/>
      <c r="G35" s="3"/>
      <c r="H35" s="3"/>
      <c r="I35" s="3"/>
    </row>
    <row r="36" spans="1:9" ht="25.5" customHeight="1" x14ac:dyDescent="0.2">
      <c r="A36" s="32" t="s">
        <v>25</v>
      </c>
      <c r="B36" s="33" t="s">
        <v>26</v>
      </c>
      <c r="D36" s="31">
        <f>SUM(G29)</f>
        <v>5.6</v>
      </c>
      <c r="E36" s="26" t="s">
        <v>20</v>
      </c>
      <c r="F36" s="3"/>
      <c r="G36" s="3"/>
      <c r="H36" s="3"/>
      <c r="I36" s="3"/>
    </row>
    <row r="37" spans="1:9" ht="30.75" customHeight="1" x14ac:dyDescent="0.2">
      <c r="A37" s="23" t="s">
        <v>21</v>
      </c>
      <c r="B37" s="24" t="s">
        <v>22</v>
      </c>
      <c r="D37" s="31">
        <f>SUM(F30*G29)</f>
        <v>14.414399999999999</v>
      </c>
      <c r="E37" s="26" t="s">
        <v>20</v>
      </c>
      <c r="F37" s="34"/>
      <c r="G37" s="3"/>
      <c r="H37" s="62"/>
      <c r="I37" s="62"/>
    </row>
    <row r="38" spans="1:9" ht="29.25" customHeight="1" x14ac:dyDescent="0.2">
      <c r="A38" s="23" t="s">
        <v>23</v>
      </c>
      <c r="B38" s="24" t="s">
        <v>24</v>
      </c>
      <c r="D38" s="5">
        <f>SUM(H30*G29)</f>
        <v>0</v>
      </c>
      <c r="E38" s="26" t="s">
        <v>20</v>
      </c>
      <c r="F38" s="3"/>
      <c r="G38" s="3"/>
      <c r="H38" s="62"/>
      <c r="I38" s="62"/>
    </row>
    <row r="39" spans="1:9" ht="48" customHeight="1" x14ac:dyDescent="0.15">
      <c r="A39" s="63" t="s">
        <v>27</v>
      </c>
      <c r="B39" s="64"/>
      <c r="C39" s="64"/>
      <c r="D39" s="64"/>
      <c r="E39" s="64"/>
      <c r="F39" s="64"/>
      <c r="G39" s="64"/>
      <c r="H39" s="64"/>
      <c r="I39" s="64"/>
    </row>
    <row r="40" spans="1:9" ht="46.5" customHeight="1" x14ac:dyDescent="0.15">
      <c r="A40" s="65" t="s">
        <v>28</v>
      </c>
      <c r="B40" s="66"/>
      <c r="C40" s="66"/>
      <c r="D40" s="66"/>
      <c r="E40" s="66"/>
      <c r="F40" s="66"/>
      <c r="G40" s="66"/>
      <c r="H40" s="66"/>
      <c r="I40" s="66"/>
    </row>
    <row r="41" spans="1:9" ht="49.5" customHeight="1" x14ac:dyDescent="0.25">
      <c r="B41" s="50" t="s">
        <v>57</v>
      </c>
      <c r="C41" s="50"/>
      <c r="D41" s="50"/>
      <c r="E41" s="50"/>
      <c r="F41" s="50"/>
      <c r="G41" s="50"/>
      <c r="H41" s="50"/>
      <c r="I41" s="50"/>
    </row>
  </sheetData>
  <mergeCells count="18">
    <mergeCell ref="A1:I1"/>
    <mergeCell ref="A2:I2"/>
    <mergeCell ref="A4:I4"/>
    <mergeCell ref="A5:I5"/>
    <mergeCell ref="A6:I6"/>
    <mergeCell ref="A3:I3"/>
    <mergeCell ref="B41:I41"/>
    <mergeCell ref="A7:A8"/>
    <mergeCell ref="H7:H8"/>
    <mergeCell ref="I7:I8"/>
    <mergeCell ref="C7:G7"/>
    <mergeCell ref="A30:B30"/>
    <mergeCell ref="B31:C31"/>
    <mergeCell ref="H33:I33"/>
    <mergeCell ref="H37:I37"/>
    <mergeCell ref="H38:I38"/>
    <mergeCell ref="A39:I39"/>
    <mergeCell ref="A40:I40"/>
  </mergeCells>
  <phoneticPr fontId="13" type="noConversion"/>
  <pageMargins left="0.90416666666666701" right="0.74791666666666701" top="0.98402777777777795" bottom="0.70763888888888904" header="0.51180555555555596" footer="0.51180555555555596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9457" r:id="rId4">
          <objectPr defaultSize="0" altText="" r:id="rId5">
            <anchor moveWithCells="1" sizeWithCells="1">
              <from>
                <xdr:col>7</xdr:col>
                <xdr:colOff>161925</xdr:colOff>
                <xdr:row>6</xdr:row>
                <xdr:rowOff>66675</xdr:rowOff>
              </from>
              <to>
                <xdr:col>7</xdr:col>
                <xdr:colOff>333375</xdr:colOff>
                <xdr:row>7</xdr:row>
                <xdr:rowOff>76200</xdr:rowOff>
              </to>
            </anchor>
          </objectPr>
        </oleObject>
      </mc:Choice>
      <mc:Fallback>
        <oleObject progId="Equation.3" shapeId="19457" r:id="rId4"/>
      </mc:Fallback>
    </mc:AlternateContent>
    <mc:AlternateContent xmlns:mc="http://schemas.openxmlformats.org/markup-compatibility/2006">
      <mc:Choice Requires="x14">
        <oleObject progId="Equation.3" shapeId="19458" r:id="rId6">
          <objectPr defaultSize="0" altText="" r:id="rId7">
            <anchor moveWithCells="1">
              <from>
                <xdr:col>0</xdr:col>
                <xdr:colOff>342900</xdr:colOff>
                <xdr:row>28</xdr:row>
                <xdr:rowOff>0</xdr:rowOff>
              </from>
              <to>
                <xdr:col>0</xdr:col>
                <xdr:colOff>552450</xdr:colOff>
                <xdr:row>29</xdr:row>
                <xdr:rowOff>19050</xdr:rowOff>
              </to>
            </anchor>
          </objectPr>
        </oleObject>
      </mc:Choice>
      <mc:Fallback>
        <oleObject progId="Equation.3" shapeId="19458" r:id="rId6"/>
      </mc:Fallback>
    </mc:AlternateContent>
    <mc:AlternateContent xmlns:mc="http://schemas.openxmlformats.org/markup-compatibility/2006">
      <mc:Choice Requires="x14">
        <oleObject progId="Equation.3" shapeId="19460" r:id="rId8">
          <objectPr defaultSize="0" altText="" r:id="rId7">
            <anchor moveWithCells="1">
              <from>
                <xdr:col>2</xdr:col>
                <xdr:colOff>95250</xdr:colOff>
                <xdr:row>31</xdr:row>
                <xdr:rowOff>19050</xdr:rowOff>
              </from>
              <to>
                <xdr:col>2</xdr:col>
                <xdr:colOff>295275</xdr:colOff>
                <xdr:row>32</xdr:row>
                <xdr:rowOff>28575</xdr:rowOff>
              </to>
            </anchor>
          </objectPr>
        </oleObject>
      </mc:Choice>
      <mc:Fallback>
        <oleObject progId="Equation.3" shapeId="19460" r:id="rId8"/>
      </mc:Fallback>
    </mc:AlternateContent>
    <mc:AlternateContent xmlns:mc="http://schemas.openxmlformats.org/markup-compatibility/2006">
      <mc:Choice Requires="x14">
        <oleObject progId="Equation.3" shapeId="19461" r:id="rId9">
          <objectPr defaultSize="0" altText="" r:id="rId10">
            <anchor moveWithCells="1">
              <from>
                <xdr:col>2</xdr:col>
                <xdr:colOff>47625</xdr:colOff>
                <xdr:row>32</xdr:row>
                <xdr:rowOff>76200</xdr:rowOff>
              </from>
              <to>
                <xdr:col>3</xdr:col>
                <xdr:colOff>19050</xdr:colOff>
                <xdr:row>33</xdr:row>
                <xdr:rowOff>0</xdr:rowOff>
              </to>
            </anchor>
          </objectPr>
        </oleObject>
      </mc:Choice>
      <mc:Fallback>
        <oleObject progId="Equation.3" shapeId="19461" r:id="rId9"/>
      </mc:Fallback>
    </mc:AlternateContent>
    <mc:AlternateContent xmlns:mc="http://schemas.openxmlformats.org/markup-compatibility/2006">
      <mc:Choice Requires="x14">
        <oleObject progId="Equation.3" shapeId="19462" r:id="rId11">
          <objectPr defaultSize="0" altText="" r:id="rId12">
            <anchor moveWithCells="1">
              <from>
                <xdr:col>2</xdr:col>
                <xdr:colOff>47625</xdr:colOff>
                <xdr:row>33</xdr:row>
                <xdr:rowOff>38100</xdr:rowOff>
              </from>
              <to>
                <xdr:col>3</xdr:col>
                <xdr:colOff>19050</xdr:colOff>
                <xdr:row>34</xdr:row>
                <xdr:rowOff>9525</xdr:rowOff>
              </to>
            </anchor>
          </objectPr>
        </oleObject>
      </mc:Choice>
      <mc:Fallback>
        <oleObject progId="Equation.3" shapeId="19462" r:id="rId11"/>
      </mc:Fallback>
    </mc:AlternateContent>
    <mc:AlternateContent xmlns:mc="http://schemas.openxmlformats.org/markup-compatibility/2006">
      <mc:Choice Requires="x14">
        <oleObject progId="Equation.3" shapeId="19464" r:id="rId13">
          <objectPr defaultSize="0" altText="" r:id="rId14">
            <anchor moveWithCells="1">
              <from>
                <xdr:col>2</xdr:col>
                <xdr:colOff>28575</xdr:colOff>
                <xdr:row>36</xdr:row>
                <xdr:rowOff>85725</xdr:rowOff>
              </from>
              <to>
                <xdr:col>2</xdr:col>
                <xdr:colOff>323850</xdr:colOff>
                <xdr:row>37</xdr:row>
                <xdr:rowOff>0</xdr:rowOff>
              </to>
            </anchor>
          </objectPr>
        </oleObject>
      </mc:Choice>
      <mc:Fallback>
        <oleObject progId="Equation.3" shapeId="19464" r:id="rId13"/>
      </mc:Fallback>
    </mc:AlternateContent>
    <mc:AlternateContent xmlns:mc="http://schemas.openxmlformats.org/markup-compatibility/2006">
      <mc:Choice Requires="x14">
        <oleObject progId="Equation.3" shapeId="19465" r:id="rId15">
          <objectPr defaultSize="0" altText="" r:id="rId16">
            <anchor moveWithCells="1" sizeWithCells="1">
              <from>
                <xdr:col>0</xdr:col>
                <xdr:colOff>400050</xdr:colOff>
                <xdr:row>30</xdr:row>
                <xdr:rowOff>76200</xdr:rowOff>
              </from>
              <to>
                <xdr:col>0</xdr:col>
                <xdr:colOff>514350</xdr:colOff>
                <xdr:row>30</xdr:row>
                <xdr:rowOff>333375</xdr:rowOff>
              </to>
            </anchor>
          </objectPr>
        </oleObject>
      </mc:Choice>
      <mc:Fallback>
        <oleObject progId="Equation.3" shapeId="19465" r:id="rId15"/>
      </mc:Fallback>
    </mc:AlternateContent>
    <mc:AlternateContent xmlns:mc="http://schemas.openxmlformats.org/markup-compatibility/2006">
      <mc:Choice Requires="x14">
        <oleObject progId="Equation.3" shapeId="19466" r:id="rId17">
          <objectPr defaultSize="0" altText="" r:id="rId18">
            <anchor moveWithCells="1">
              <from>
                <xdr:col>2</xdr:col>
                <xdr:colOff>38100</xdr:colOff>
                <xdr:row>37</xdr:row>
                <xdr:rowOff>47625</xdr:rowOff>
              </from>
              <to>
                <xdr:col>2</xdr:col>
                <xdr:colOff>419100</xdr:colOff>
                <xdr:row>37</xdr:row>
                <xdr:rowOff>276225</xdr:rowOff>
              </to>
            </anchor>
          </objectPr>
        </oleObject>
      </mc:Choice>
      <mc:Fallback>
        <oleObject progId="Equation.3" shapeId="19466" r:id="rId1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9"/>
  <sheetViews>
    <sheetView topLeftCell="A13" workbookViewId="0">
      <selection activeCell="S13" sqref="S13"/>
    </sheetView>
  </sheetViews>
  <sheetFormatPr defaultColWidth="9" defaultRowHeight="14.25" x14ac:dyDescent="0.15"/>
  <cols>
    <col min="12" max="12" width="6.125" customWidth="1"/>
    <col min="13" max="13" width="11.125" customWidth="1"/>
  </cols>
  <sheetData>
    <row r="1" spans="1:13" ht="27.75" customHeight="1" x14ac:dyDescent="0.25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s="1" customFormat="1" ht="33" customHeight="1" x14ac:dyDescent="0.4">
      <c r="A2" s="77" t="s">
        <v>58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s="1" customFormat="1" ht="21.75" customHeight="1" x14ac:dyDescent="0.4">
      <c r="A3" s="2"/>
      <c r="B3" s="2"/>
      <c r="C3" s="2"/>
      <c r="D3" s="2"/>
      <c r="E3" s="78" t="s">
        <v>29</v>
      </c>
      <c r="F3" s="78"/>
      <c r="G3" s="78"/>
      <c r="H3" s="78"/>
      <c r="I3" s="2"/>
      <c r="J3" s="2"/>
      <c r="K3" s="2"/>
      <c r="L3" s="2"/>
      <c r="M3" s="2"/>
    </row>
    <row r="5" spans="1:13" x14ac:dyDescent="0.15">
      <c r="M5" s="3"/>
    </row>
    <row r="7" spans="1:13" x14ac:dyDescent="0.15">
      <c r="M7" s="47" t="s">
        <v>36</v>
      </c>
    </row>
    <row r="8" spans="1:13" x14ac:dyDescent="0.15">
      <c r="M8" s="1"/>
    </row>
    <row r="9" spans="1:13" x14ac:dyDescent="0.15">
      <c r="M9" s="3"/>
    </row>
    <row r="10" spans="1:13" x14ac:dyDescent="0.15">
      <c r="M10" s="48" t="s">
        <v>38</v>
      </c>
    </row>
    <row r="11" spans="1:13" x14ac:dyDescent="0.15">
      <c r="M11" s="4"/>
    </row>
    <row r="14" spans="1:13" x14ac:dyDescent="0.15">
      <c r="M14" s="47" t="s">
        <v>37</v>
      </c>
    </row>
    <row r="15" spans="1:13" x14ac:dyDescent="0.15">
      <c r="M15" s="3"/>
    </row>
    <row r="17" spans="5:13" ht="20.25" customHeight="1" x14ac:dyDescent="0.15">
      <c r="E17" s="78" t="s">
        <v>30</v>
      </c>
      <c r="F17" s="79"/>
      <c r="G17" s="79"/>
      <c r="H17" s="79"/>
      <c r="I17" s="79"/>
      <c r="M17" s="1"/>
    </row>
    <row r="18" spans="5:13" ht="22.5" customHeight="1" x14ac:dyDescent="0.15">
      <c r="M18" s="1"/>
    </row>
    <row r="22" spans="5:13" x14ac:dyDescent="0.15">
      <c r="M22" s="47" t="s">
        <v>39</v>
      </c>
    </row>
    <row r="25" spans="5:13" x14ac:dyDescent="0.15">
      <c r="M25" s="49" t="s">
        <v>40</v>
      </c>
    </row>
    <row r="26" spans="5:13" x14ac:dyDescent="0.15">
      <c r="M26" s="1"/>
    </row>
    <row r="29" spans="5:13" x14ac:dyDescent="0.15">
      <c r="M29" s="1" t="s">
        <v>31</v>
      </c>
    </row>
  </sheetData>
  <mergeCells count="4">
    <mergeCell ref="A1:M1"/>
    <mergeCell ref="A2:M2"/>
    <mergeCell ref="E3:H3"/>
    <mergeCell ref="E17:I17"/>
  </mergeCells>
  <phoneticPr fontId="13" type="noConversion"/>
  <pageMargins left="0.98402777777777795" right="0.47152777777777799" top="0.59027777777777801" bottom="0.43263888888888902" header="0.51180555555555596" footer="0.51180555555555596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1A</vt:lpstr>
      <vt:lpstr>1B</vt:lpstr>
      <vt:lpstr>'1A'!Print_Titles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kanshin</dc:creator>
  <cp:lastModifiedBy>沈冬冬</cp:lastModifiedBy>
  <cp:lastPrinted>2018-04-29T09:53:00Z</cp:lastPrinted>
  <dcterms:created xsi:type="dcterms:W3CDTF">1996-12-17T01:32:00Z</dcterms:created>
  <dcterms:modified xsi:type="dcterms:W3CDTF">2020-06-24T05:18:52Z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