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charts/chart4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shendongdong.KSJX\Desktop\高控资料\高度控制—光谱仪—OK\初稿\"/>
    </mc:Choice>
  </mc:AlternateContent>
  <bookViews>
    <workbookView xWindow="0" yWindow="465" windowWidth="19425" windowHeight="7965"/>
  </bookViews>
  <sheets>
    <sheet name="1A" sheetId="16" r:id="rId1"/>
    <sheet name="1B" sheetId="17" r:id="rId2"/>
  </sheets>
  <definedNames>
    <definedName name="_xlnm.Print_Titles" localSheetId="0">'1A'!$1:$2</definedName>
  </definedNam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16" l="1"/>
  <c r="I10" i="16"/>
  <c r="H11" i="16"/>
  <c r="I11" i="16"/>
  <c r="H12" i="16"/>
  <c r="I12" i="16"/>
  <c r="H13" i="16"/>
  <c r="I13" i="16"/>
  <c r="H14" i="16"/>
  <c r="I14" i="16"/>
  <c r="H15" i="16"/>
  <c r="I15" i="16"/>
  <c r="H16" i="16"/>
  <c r="I16" i="16"/>
  <c r="H17" i="16"/>
  <c r="I17" i="16"/>
  <c r="H18" i="16"/>
  <c r="I18" i="16"/>
  <c r="H19" i="16"/>
  <c r="I19" i="16"/>
  <c r="H20" i="16"/>
  <c r="I20" i="16"/>
  <c r="H21" i="16"/>
  <c r="I21" i="16"/>
  <c r="H22" i="16"/>
  <c r="I22" i="16"/>
  <c r="H23" i="16"/>
  <c r="I23" i="16"/>
  <c r="H9" i="16"/>
  <c r="I9" i="16"/>
  <c r="G29" i="16"/>
  <c r="D38" i="16"/>
  <c r="D37" i="16"/>
  <c r="D36" i="16"/>
  <c r="B29" i="16"/>
  <c r="D34" i="16"/>
  <c r="D32" i="16"/>
  <c r="D33" i="16"/>
</calcChain>
</file>

<file path=xl/sharedStrings.xml><?xml version="1.0" encoding="utf-8"?>
<sst xmlns="http://schemas.openxmlformats.org/spreadsheetml/2006/main" count="64" uniqueCount="58">
  <si>
    <t>序号</t>
  </si>
  <si>
    <t>核查</t>
  </si>
  <si>
    <r>
      <rPr>
        <sz val="12"/>
        <rFont val="宋体"/>
        <charset val="134"/>
      </rPr>
      <t>观察记录（HRC</t>
    </r>
    <r>
      <rPr>
        <sz val="12"/>
        <rFont val="宋体"/>
        <charset val="134"/>
      </rPr>
      <t>）</t>
    </r>
  </si>
  <si>
    <t>R</t>
  </si>
  <si>
    <t>日期</t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</si>
  <si>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1</t>
    </r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</si>
  <si>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2</t>
    </r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</si>
  <si>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3</t>
    </r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</si>
  <si>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4</t>
    </r>
  </si>
  <si>
    <r>
      <rPr>
        <sz val="12"/>
        <rFont val="Times New Roman"/>
        <family val="1"/>
      </rPr>
      <t>X</t>
    </r>
    <r>
      <rPr>
        <vertAlign val="subscript"/>
        <sz val="12"/>
        <rFont val="Times New Roman"/>
        <family val="1"/>
      </rPr>
      <t>5</t>
    </r>
  </si>
  <si>
    <t xml:space="preserve">                  </t>
  </si>
  <si>
    <t xml:space="preserve">                          </t>
  </si>
  <si>
    <t xml:space="preserve">                        </t>
  </si>
  <si>
    <t>查表得:</t>
  </si>
  <si>
    <r>
      <rPr>
        <sz val="12"/>
        <rFont val="宋体"/>
        <charset val="134"/>
      </rPr>
      <t>A</t>
    </r>
    <r>
      <rPr>
        <vertAlign val="subscript"/>
        <sz val="12"/>
        <rFont val="宋体"/>
        <charset val="134"/>
      </rPr>
      <t>2=</t>
    </r>
  </si>
  <si>
    <r>
      <rPr>
        <sz val="12"/>
        <rFont val="宋体"/>
        <charset val="134"/>
      </rPr>
      <t>D</t>
    </r>
    <r>
      <rPr>
        <vertAlign val="subscript"/>
        <sz val="12"/>
        <rFont val="宋体"/>
        <charset val="134"/>
      </rPr>
      <t>4=</t>
    </r>
  </si>
  <si>
    <r>
      <rPr>
        <sz val="12"/>
        <rFont val="宋体"/>
        <charset val="134"/>
      </rPr>
      <t>D</t>
    </r>
    <r>
      <rPr>
        <vertAlign val="subscript"/>
        <sz val="12"/>
        <rFont val="宋体"/>
        <charset val="134"/>
      </rPr>
      <t>3=</t>
    </r>
  </si>
  <si>
    <t>控制图计算：</t>
  </si>
  <si>
    <r>
      <rPr>
        <sz val="12"/>
        <rFont val="宋体"/>
        <charset val="134"/>
      </rPr>
      <t>中心线</t>
    </r>
    <r>
      <rPr>
        <sz val="12"/>
        <rFont val="Times New Roman"/>
        <family val="1"/>
      </rPr>
      <t xml:space="preserve"> </t>
    </r>
  </si>
  <si>
    <t xml:space="preserve">  CL=</t>
  </si>
  <si>
    <t>上控制线</t>
  </si>
  <si>
    <t>UCL=</t>
  </si>
  <si>
    <t>下控制线</t>
  </si>
  <si>
    <t>LCL=</t>
  </si>
  <si>
    <t>中心线</t>
  </si>
  <si>
    <t>CL=</t>
  </si>
  <si>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监视结果评价：</t>
    </r>
  </si>
  <si>
    <t xml:space="preserve">    均值、极差控制图状态正常，毛坯材料成分测量过程中未出现非正常变异，
能满足生产工艺要求。</t>
  </si>
  <si>
    <t>均值控制图</t>
  </si>
  <si>
    <t>极差控制图</t>
  </si>
  <si>
    <t>LCL=0</t>
  </si>
  <si>
    <r>
      <t>测量过程名称：</t>
    </r>
    <r>
      <rPr>
        <sz val="12"/>
        <rFont val="Times New Roman"/>
        <family val="1"/>
      </rPr>
      <t>C</t>
    </r>
    <r>
      <rPr>
        <sz val="12"/>
        <rFont val="宋体"/>
        <family val="3"/>
        <charset val="134"/>
      </rPr>
      <t>含量</t>
    </r>
    <r>
      <rPr>
        <sz val="12"/>
        <rFont val="宋体"/>
        <charset val="134"/>
      </rPr>
      <t>检测测量过程</t>
    </r>
    <r>
      <rPr>
        <sz val="12"/>
        <rFont val="Times New Roman"/>
        <family val="1"/>
      </rPr>
      <t xml:space="preserve"> </t>
    </r>
    <phoneticPr fontId="14" type="noConversion"/>
  </si>
  <si>
    <r>
      <t>被测参数：</t>
    </r>
    <r>
      <rPr>
        <sz val="12"/>
        <rFont val="Times New Roman"/>
        <family val="1"/>
      </rPr>
      <t>C</t>
    </r>
    <r>
      <rPr>
        <sz val="12"/>
        <rFont val="宋体"/>
        <family val="3"/>
        <charset val="134"/>
      </rPr>
      <t>含量</t>
    </r>
    <r>
      <rPr>
        <sz val="12"/>
        <rFont val="Times New Roman"/>
        <family val="1"/>
      </rPr>
      <t xml:space="preserve">        </t>
    </r>
    <r>
      <rPr>
        <sz val="12"/>
        <rFont val="宋体"/>
        <charset val="134"/>
      </rPr>
      <t>测量范围：（</t>
    </r>
    <r>
      <rPr>
        <sz val="12"/>
        <rFont val="Times New Roman"/>
        <family val="1"/>
      </rPr>
      <t>0.12-0.18</t>
    </r>
    <r>
      <rPr>
        <sz val="12"/>
        <rFont val="宋体"/>
        <charset val="134"/>
      </rPr>
      <t>）</t>
    </r>
    <r>
      <rPr>
        <sz val="12"/>
        <rFont val="Times New Roman"/>
        <family val="1"/>
      </rPr>
      <t xml:space="preserve">% </t>
    </r>
    <r>
      <rPr>
        <sz val="12"/>
        <rFont val="宋体"/>
        <charset val="134"/>
      </rPr>
      <t>，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测量允差：</t>
    </r>
    <r>
      <rPr>
        <sz val="12"/>
        <rFont val="Times New Roman"/>
        <family val="1"/>
      </rPr>
      <t>±0.03%</t>
    </r>
    <phoneticPr fontId="14" type="noConversion"/>
  </si>
  <si>
    <r>
      <t>测量仪器：</t>
    </r>
    <r>
      <rPr>
        <sz val="12"/>
        <rFont val="宋体"/>
        <charset val="134"/>
      </rPr>
      <t>PM2直读光谱仪</t>
    </r>
    <r>
      <rPr>
        <sz val="12"/>
        <rFont val="宋体"/>
        <family val="3"/>
        <charset val="134"/>
      </rPr>
      <t xml:space="preserve">   测量范围（0.12-0.18）% </t>
    </r>
    <r>
      <rPr>
        <sz val="12"/>
        <rFont val="宋体"/>
        <charset val="134"/>
      </rPr>
      <t>， 最大允许误差</t>
    </r>
    <r>
      <rPr>
        <sz val="12"/>
        <rFont val="宋体"/>
        <family val="3"/>
        <charset val="134"/>
      </rPr>
      <t xml:space="preserve"> ±0.01%</t>
    </r>
    <r>
      <rPr>
        <sz val="12"/>
        <rFont val="宋体"/>
        <charset val="134"/>
      </rPr>
      <t xml:space="preserve">  </t>
    </r>
    <phoneticPr fontId="14" type="noConversion"/>
  </si>
  <si>
    <r>
      <t>监视方法：统计技术</t>
    </r>
    <r>
      <rPr>
        <sz val="12"/>
        <rFont val="Times New Roman"/>
        <family val="1"/>
      </rPr>
      <t xml:space="preserve">        </t>
    </r>
    <r>
      <rPr>
        <sz val="12"/>
        <rFont val="宋体"/>
        <charset val="134"/>
      </rPr>
      <t>核查标准：</t>
    </r>
    <r>
      <rPr>
        <sz val="12"/>
        <rFont val="宋体"/>
        <charset val="134"/>
      </rPr>
      <t>标准样块</t>
    </r>
    <r>
      <rPr>
        <sz val="12"/>
        <rFont val="Times New Roman"/>
        <family val="1"/>
      </rPr>
      <t xml:space="preserve">        </t>
    </r>
    <phoneticPr fontId="14" type="noConversion"/>
  </si>
  <si>
    <t>CL=0.1492</t>
    <phoneticPr fontId="14" type="noConversion"/>
  </si>
  <si>
    <t>UCL=0.1519</t>
    <phoneticPr fontId="14" type="noConversion"/>
  </si>
  <si>
    <t>LCL=0.1465</t>
    <phoneticPr fontId="14" type="noConversion"/>
  </si>
  <si>
    <t>UCL=0.0069</t>
    <phoneticPr fontId="14" type="noConversion"/>
  </si>
  <si>
    <t>CL=0.0027</t>
    <phoneticPr fontId="14" type="noConversion"/>
  </si>
  <si>
    <t>2020.03.02</t>
  </si>
  <si>
    <t>2020.03.09</t>
  </si>
  <si>
    <t>2020.03.16</t>
  </si>
  <si>
    <t>2020.03.23</t>
  </si>
  <si>
    <t>2020.04.06</t>
  </si>
  <si>
    <t>2020.04.13</t>
  </si>
  <si>
    <t>2020.04.20</t>
  </si>
  <si>
    <t>2020.04.27</t>
  </si>
  <si>
    <t>2020.05.04</t>
  </si>
  <si>
    <t>2020.05.11</t>
  </si>
  <si>
    <t>2020.05.18</t>
  </si>
  <si>
    <t>2020.05.25</t>
  </si>
  <si>
    <t>2020.06.02</t>
  </si>
  <si>
    <t>2020.06.10</t>
  </si>
  <si>
    <t>2020.06.17</t>
  </si>
  <si>
    <r>
      <t xml:space="preserve">      </t>
    </r>
    <r>
      <rPr>
        <sz val="12"/>
        <rFont val="宋体"/>
        <charset val="134"/>
      </rPr>
      <t>核查人员：</t>
    </r>
    <r>
      <rPr>
        <sz val="12"/>
        <rFont val="Times New Roman"/>
        <family val="1"/>
      </rPr>
      <t xml:space="preserve"> </t>
    </r>
    <phoneticPr fontId="14" type="noConversion"/>
  </si>
  <si>
    <r>
      <t xml:space="preserve"> </t>
    </r>
    <r>
      <rPr>
        <b/>
        <sz val="20"/>
        <rFont val="Times New Roman"/>
        <family val="1"/>
      </rPr>
      <t xml:space="preserve"> C</t>
    </r>
    <r>
      <rPr>
        <b/>
        <sz val="20"/>
        <rFont val="宋体"/>
        <charset val="134"/>
      </rPr>
      <t>含量检测测量过程控制图</t>
    </r>
    <phoneticPr fontId="14" type="noConversion"/>
  </si>
  <si>
    <t xml:space="preserve"> C含量检测测量过程监视统计记录表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</si>
</sst>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.0_ "/>
    <numFmt numFmtId="177" formatCode="0.000_ "/>
    <numFmt numFmtId="178" formatCode="0.00_);[Red]\(0.00\)"/>
    <numFmt numFmtId="179" formatCode="0.0000_ "/>
    <numFmt numFmtId="180" formatCode="0.000_);[Red]\(0.000\)"/>
    <numFmt numFmtId="181" formatCode="0.0000_);[Red]\(0.0000\)"/>
  </numFmts>
  <fonts count="19" x14ac:knownFonts="1">
    <font>
      <sz val="12"/>
      <name val="宋体"/>
      <charset val="134"/>
    </font>
    <font>
      <sz val="16"/>
      <name val="宋体"/>
      <charset val="134"/>
    </font>
    <font>
      <sz val="20"/>
      <name val="Times New Roman"/>
      <family val="1"/>
    </font>
    <font>
      <sz val="14"/>
      <name val="宋体"/>
      <charset val="134"/>
    </font>
    <font>
      <sz val="18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sz val="10.5"/>
      <name val="Times New Roman"/>
      <family val="1"/>
    </font>
    <font>
      <i/>
      <sz val="16"/>
      <name val="Times New Roman"/>
      <family val="1"/>
    </font>
    <font>
      <b/>
      <sz val="20"/>
      <name val="Times New Roman"/>
      <family val="1"/>
    </font>
    <font>
      <b/>
      <sz val="20"/>
      <name val="宋体"/>
      <charset val="134"/>
    </font>
    <font>
      <vertAlign val="subscript"/>
      <sz val="12"/>
      <name val="Times New Roman"/>
      <family val="1"/>
    </font>
    <font>
      <vertAlign val="subscript"/>
      <sz val="1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6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Border="1"/>
    <xf numFmtId="0" fontId="2" fillId="0" borderId="0" xfId="0" applyFont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76" fontId="6" fillId="0" borderId="5" xfId="0" applyNumberFormat="1" applyFont="1" applyBorder="1" applyAlignment="1">
      <alignment horizontal="center" wrapText="1"/>
    </xf>
    <xf numFmtId="0" fontId="0" fillId="0" borderId="6" xfId="0" applyFont="1" applyBorder="1" applyAlignment="1"/>
    <xf numFmtId="0" fontId="0" fillId="0" borderId="0" xfId="0" applyFont="1" applyBorder="1" applyAlignment="1"/>
    <xf numFmtId="0" fontId="0" fillId="0" borderId="0" xfId="0" applyFont="1" applyBorder="1" applyAlignment="1">
      <alignment vertical="center"/>
    </xf>
    <xf numFmtId="0" fontId="0" fillId="0" borderId="7" xfId="0" applyFont="1" applyBorder="1" applyAlignment="1"/>
    <xf numFmtId="0" fontId="0" fillId="0" borderId="8" xfId="0" applyFont="1" applyBorder="1" applyAlignment="1">
      <alignment horizontal="right" vertical="center"/>
    </xf>
    <xf numFmtId="0" fontId="0" fillId="0" borderId="8" xfId="0" applyFont="1" applyBorder="1" applyAlignment="1">
      <alignment horizontal="left" vertical="center"/>
    </xf>
    <xf numFmtId="0" fontId="7" fillId="0" borderId="0" xfId="0" applyFont="1" applyAlignment="1"/>
    <xf numFmtId="0" fontId="0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0" borderId="0" xfId="0" applyFont="1"/>
    <xf numFmtId="0" fontId="6" fillId="0" borderId="0" xfId="0" applyFont="1" applyAlignment="1">
      <alignment vertical="center"/>
    </xf>
    <xf numFmtId="179" fontId="6" fillId="0" borderId="0" xfId="0" applyNumberFormat="1" applyFont="1" applyAlignment="1">
      <alignment vertical="center"/>
    </xf>
    <xf numFmtId="0" fontId="7" fillId="0" borderId="0" xfId="0" applyFont="1" applyAlignment="1">
      <alignment horizontal="right"/>
    </xf>
    <xf numFmtId="0" fontId="3" fillId="0" borderId="0" xfId="0" applyFont="1" applyBorder="1"/>
    <xf numFmtId="178" fontId="0" fillId="0" borderId="0" xfId="0" applyNumberFormat="1" applyFont="1" applyBorder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179" fontId="0" fillId="0" borderId="0" xfId="0" applyNumberFormat="1" applyFont="1" applyBorder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177" fontId="6" fillId="0" borderId="0" xfId="0" applyNumberFormat="1" applyFont="1" applyBorder="1" applyAlignment="1">
      <alignment horizontal="center" wrapText="1"/>
    </xf>
    <xf numFmtId="177" fontId="6" fillId="0" borderId="0" xfId="0" applyNumberFormat="1" applyFont="1" applyBorder="1" applyAlignment="1">
      <alignment horizontal="center" vertical="top" wrapText="1"/>
    </xf>
    <xf numFmtId="176" fontId="6" fillId="0" borderId="2" xfId="0" applyNumberFormat="1" applyFont="1" applyBorder="1" applyAlignment="1">
      <alignment horizontal="center" wrapText="1"/>
    </xf>
    <xf numFmtId="176" fontId="6" fillId="0" borderId="2" xfId="0" applyNumberFormat="1" applyFont="1" applyBorder="1" applyAlignment="1">
      <alignment horizontal="center" vertical="top" wrapText="1"/>
    </xf>
    <xf numFmtId="0" fontId="0" fillId="0" borderId="9" xfId="0" applyFont="1" applyBorder="1" applyAlignment="1"/>
    <xf numFmtId="0" fontId="0" fillId="0" borderId="5" xfId="0" applyFont="1" applyBorder="1" applyAlignment="1"/>
    <xf numFmtId="0" fontId="15" fillId="0" borderId="0" xfId="0" applyFont="1" applyBorder="1"/>
    <xf numFmtId="0" fontId="15" fillId="0" borderId="0" xfId="0" applyFont="1"/>
    <xf numFmtId="0" fontId="15" fillId="0" borderId="0" xfId="0" applyFont="1" applyAlignment="1">
      <alignment horizontal="left" vertical="center"/>
    </xf>
    <xf numFmtId="180" fontId="6" fillId="0" borderId="2" xfId="0" applyNumberFormat="1" applyFont="1" applyBorder="1" applyAlignment="1">
      <alignment horizontal="center" vertical="center" wrapText="1"/>
    </xf>
    <xf numFmtId="181" fontId="6" fillId="0" borderId="5" xfId="0" applyNumberFormat="1" applyFont="1" applyBorder="1" applyAlignment="1">
      <alignment horizontal="center" vertical="center" wrapText="1"/>
    </xf>
    <xf numFmtId="179" fontId="0" fillId="0" borderId="7" xfId="0" applyNumberFormat="1" applyFont="1" applyBorder="1" applyAlignment="1">
      <alignment vertical="center"/>
    </xf>
    <xf numFmtId="181" fontId="0" fillId="0" borderId="0" xfId="0" applyNumberFormat="1" applyFont="1" applyBorder="1" applyAlignment="1">
      <alignment vertical="center"/>
    </xf>
    <xf numFmtId="181" fontId="0" fillId="0" borderId="0" xfId="0" applyNumberFormat="1" applyFont="1" applyAlignment="1">
      <alignment horizontal="left" vertical="center"/>
    </xf>
    <xf numFmtId="181" fontId="0" fillId="0" borderId="0" xfId="0" applyNumberFormat="1" applyFont="1" applyBorder="1" applyAlignment="1">
      <alignment horizontal="left" vertical="center"/>
    </xf>
    <xf numFmtId="181" fontId="6" fillId="0" borderId="2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5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5" fillId="0" borderId="10" xfId="0" applyFont="1" applyBorder="1" applyAlignment="1">
      <alignment horizontal="left" vertical="center"/>
    </xf>
    <xf numFmtId="0" fontId="6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zh-CN" altLang="en-US"/>
              <a:t>极差控制图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408168"/>
        <c:axId val="200408560"/>
      </c:lineChart>
      <c:catAx>
        <c:axId val="200408168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1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 sz="3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rPr>
                  <a:t>次   数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00408560"/>
        <c:crosses val="autoZero"/>
        <c:auto val="1"/>
        <c:lblAlgn val="ctr"/>
        <c:lblOffset val="100"/>
        <c:tickLblSkip val="1"/>
        <c:noMultiLvlLbl val="0"/>
      </c:catAx>
      <c:valAx>
        <c:axId val="20040856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极差值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00408168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  <a:endParaRPr lang="zh-CN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r>
              <a:rPr lang="zh-CN" altLang="en-US"/>
              <a:t>均值控制图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2700" cap="rnd" cmpd="sng" algn="ctr">
              <a:solidFill>
                <a:srgbClr val="000080"/>
              </a:solidFill>
              <a:prstDash val="solid"/>
              <a:round/>
            </a:ln>
          </c:spPr>
          <c:marker>
            <c:symbol val="diamond"/>
            <c:size val="5"/>
            <c:spPr>
              <a:solidFill>
                <a:srgbClr val="000080"/>
              </a:solidFill>
              <a:ln w="9525" cap="flat" cmpd="sng" algn="ctr">
                <a:solidFill>
                  <a:srgbClr val="000080"/>
                </a:solidFill>
                <a:prstDash val="solid"/>
                <a:round/>
              </a:ln>
            </c:spPr>
          </c:marker>
          <c:val>
            <c:numRef>
              <c:f>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409344"/>
        <c:axId val="200409736"/>
      </c:lineChart>
      <c:catAx>
        <c:axId val="200409344"/>
        <c:scaling>
          <c:orientation val="minMax"/>
        </c:scaling>
        <c:delete val="0"/>
        <c:axPos val="b"/>
        <c:title>
          <c:tx>
            <c:rich>
              <a:bodyPr rot="0" spcFirstLastPara="0" vertOverflow="ellipsis" vert="horz" wrap="square" anchor="ctr" anchorCtr="1"/>
              <a:lstStyle/>
              <a:p>
                <a:pPr>
                  <a:defRPr lang="zh-CN" sz="11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 sz="300" b="0" i="0" u="none" strike="noStrike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</a:rPr>
                  <a:t>次   数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00409736"/>
        <c:crosses val="autoZero"/>
        <c:auto val="1"/>
        <c:lblAlgn val="ctr"/>
        <c:lblOffset val="100"/>
        <c:tickLblSkip val="1"/>
        <c:noMultiLvlLbl val="0"/>
      </c:catAx>
      <c:valAx>
        <c:axId val="200409736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rgbClr val="000000"/>
              </a:solidFill>
              <a:prstDash val="solid"/>
              <a:round/>
            </a:ln>
          </c:spPr>
        </c:majorGridlines>
        <c:title>
          <c:tx>
            <c:rich>
              <a:bodyPr rot="0" spcFirstLastPara="0" vertOverflow="ellipsis" vert="horz" wrap="square" anchor="ctr" anchorCtr="1"/>
              <a:lstStyle/>
              <a:p>
                <a:pPr algn="ctr">
                  <a:defRPr lang="zh-CN" sz="300" b="0" i="0" u="none" strike="noStrike" kern="1200" baseline="0">
                    <a:solidFill>
                      <a:srgbClr val="000000"/>
                    </a:solidFill>
                    <a:latin typeface="宋体" panose="02010600030101010101" pitchFamily="7" charset="-122"/>
                    <a:ea typeface="宋体" panose="02010600030101010101" pitchFamily="7" charset="-122"/>
                    <a:cs typeface="宋体" panose="02010600030101010101" pitchFamily="7" charset="-122"/>
                  </a:defRPr>
                </a:pPr>
                <a:r>
                  <a:rPr lang="zh-CN" altLang="en-US"/>
                  <a:t>平均值</a:t>
                </a:r>
              </a:p>
            </c:rich>
          </c:tx>
          <c:layout/>
          <c:overlay val="0"/>
          <c:spPr>
            <a:noFill/>
            <a:ln w="25400">
              <a:noFill/>
            </a:ln>
          </c:spPr>
        </c:title>
        <c:numFmt formatCode="General" sourceLinked="1"/>
        <c:majorTickMark val="in"/>
        <c:minorTickMark val="none"/>
        <c:tickLblPos val="nextTo"/>
        <c:spPr>
          <a:ln w="3175" cap="flat" cmpd="sng" algn="ctr">
            <a:solidFill>
              <a:srgbClr val="000000"/>
            </a:solidFill>
            <a:prstDash val="solid"/>
            <a:round/>
          </a:ln>
        </c:spPr>
        <c:txPr>
          <a:bodyPr rot="0" spcFirstLastPara="0" vertOverflow="ellipsis" vert="horz" wrap="square" anchor="ctr" anchorCtr="1"/>
          <a:lstStyle/>
          <a:p>
            <a:pPr>
              <a:defRPr lang="zh-CN" sz="300" b="0" i="0" u="none" strike="noStrike" kern="1200" baseline="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</a:defRPr>
            </a:pPr>
            <a:endParaRPr lang="zh-CN"/>
          </a:p>
        </c:txPr>
        <c:crossAx val="20040934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 cap="flat" cmpd="sng" algn="ctr">
      <a:solidFill>
        <a:srgbClr val="000000"/>
      </a:solidFill>
      <a:prstDash val="solid"/>
      <a:round/>
    </a:ln>
  </c:spPr>
  <c:txPr>
    <a:bodyPr/>
    <a:lstStyle/>
    <a:p>
      <a:pPr>
        <a:defRPr lang="zh-CN" sz="300" b="0" i="0" u="none" strike="noStrike" baseline="0">
          <a:solidFill>
            <a:srgbClr val="000000"/>
          </a:solidFill>
          <a:latin typeface="宋体" panose="02010600030101010101" pitchFamily="7" charset="-122"/>
          <a:ea typeface="宋体" panose="02010600030101010101" pitchFamily="7" charset="-122"/>
          <a:cs typeface="宋体" panose="02010600030101010101" pitchFamily="7" charset="-122"/>
        </a:defRPr>
      </a:pPr>
      <a:endParaRPr lang="zh-CN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'1A'!$H$9:$H$23</c:f>
              <c:numCache>
                <c:formatCode>0.0000_);[Red]\(0.0000\)</c:formatCode>
                <c:ptCount val="15"/>
                <c:pt idx="0">
                  <c:v>0.14966666666666664</c:v>
                </c:pt>
                <c:pt idx="1">
                  <c:v>0.15066666666666664</c:v>
                </c:pt>
                <c:pt idx="2">
                  <c:v>0.14833333333333332</c:v>
                </c:pt>
                <c:pt idx="3">
                  <c:v>0.15066666666666664</c:v>
                </c:pt>
                <c:pt idx="4">
                  <c:v>0.14733333333333332</c:v>
                </c:pt>
                <c:pt idx="5">
                  <c:v>0.14933333333333332</c:v>
                </c:pt>
                <c:pt idx="6">
                  <c:v>0.14766666666666664</c:v>
                </c:pt>
                <c:pt idx="7">
                  <c:v>0.14966666666666664</c:v>
                </c:pt>
                <c:pt idx="8">
                  <c:v>0.14666666666666664</c:v>
                </c:pt>
                <c:pt idx="9">
                  <c:v>0.15066666666666664</c:v>
                </c:pt>
                <c:pt idx="10">
                  <c:v>0.14799999999999999</c:v>
                </c:pt>
                <c:pt idx="11">
                  <c:v>0.14766666666666664</c:v>
                </c:pt>
                <c:pt idx="12">
                  <c:v>0.14899999999999999</c:v>
                </c:pt>
                <c:pt idx="13">
                  <c:v>0.15133333333333332</c:v>
                </c:pt>
                <c:pt idx="14">
                  <c:v>0.15133333333333332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0410912"/>
        <c:axId val="200411304"/>
      </c:lineChart>
      <c:catAx>
        <c:axId val="200410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411304"/>
        <c:crosses val="autoZero"/>
        <c:auto val="1"/>
        <c:lblAlgn val="ctr"/>
        <c:lblOffset val="100"/>
        <c:noMultiLvlLbl val="0"/>
      </c:catAx>
      <c:valAx>
        <c:axId val="200411304"/>
        <c:scaling>
          <c:orientation val="minMax"/>
          <c:max val="0.15250000000000002"/>
          <c:min val="0.146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_);[Red]\(0.00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4109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'1A'!$I$9:$I$23</c:f>
              <c:numCache>
                <c:formatCode>0.0000_);[Red]\(0.0000\)</c:formatCode>
                <c:ptCount val="15"/>
                <c:pt idx="0">
                  <c:v>3.0000000000000027E-3</c:v>
                </c:pt>
                <c:pt idx="1">
                  <c:v>3.0000000000000027E-3</c:v>
                </c:pt>
                <c:pt idx="2">
                  <c:v>3.0000000000000027E-3</c:v>
                </c:pt>
                <c:pt idx="3">
                  <c:v>3.0000000000000027E-3</c:v>
                </c:pt>
                <c:pt idx="4">
                  <c:v>3.0000000000000027E-3</c:v>
                </c:pt>
                <c:pt idx="5">
                  <c:v>3.0000000000000027E-3</c:v>
                </c:pt>
                <c:pt idx="6">
                  <c:v>2.0000000000000018E-3</c:v>
                </c:pt>
                <c:pt idx="7">
                  <c:v>4.0000000000000036E-3</c:v>
                </c:pt>
                <c:pt idx="8">
                  <c:v>2.0000000000000018E-3</c:v>
                </c:pt>
                <c:pt idx="9">
                  <c:v>2.0000000000000018E-3</c:v>
                </c:pt>
                <c:pt idx="10">
                  <c:v>2.0000000000000018E-3</c:v>
                </c:pt>
                <c:pt idx="11">
                  <c:v>4.0000000000000036E-3</c:v>
                </c:pt>
                <c:pt idx="12">
                  <c:v>3.0000000000000027E-3</c:v>
                </c:pt>
                <c:pt idx="13">
                  <c:v>1.0000000000000009E-3</c:v>
                </c:pt>
                <c:pt idx="14">
                  <c:v>2.0000000000000018E-3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00412088"/>
        <c:axId val="200412480"/>
      </c:lineChart>
      <c:catAx>
        <c:axId val="200412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412480"/>
        <c:crosses val="autoZero"/>
        <c:auto val="1"/>
        <c:lblAlgn val="ctr"/>
        <c:lblOffset val="100"/>
        <c:noMultiLvlLbl val="0"/>
      </c:catAx>
      <c:valAx>
        <c:axId val="200412480"/>
        <c:scaling>
          <c:orientation val="minMax"/>
          <c:max val="7.0000000000000019E-3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_);[Red]\(0.000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004120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8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295275</xdr:colOff>
      <xdr:row>28</xdr:row>
      <xdr:rowOff>47625</xdr:rowOff>
    </xdr:from>
    <xdr:to>
      <xdr:col>5</xdr:col>
      <xdr:colOff>561975</xdr:colOff>
      <xdr:row>28</xdr:row>
      <xdr:rowOff>247650</xdr:rowOff>
    </xdr:to>
    <xdr:pic>
      <xdr:nvPicPr>
        <xdr:cNvPr id="1968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3631565" y="8162925"/>
          <a:ext cx="2667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 editAs="oneCell">
    <xdr:from>
      <xdr:col>2</xdr:col>
      <xdr:colOff>76201</xdr:colOff>
      <xdr:row>35</xdr:row>
      <xdr:rowOff>47626</xdr:rowOff>
    </xdr:from>
    <xdr:to>
      <xdr:col>2</xdr:col>
      <xdr:colOff>495301</xdr:colOff>
      <xdr:row>36</xdr:row>
      <xdr:rowOff>41276</xdr:rowOff>
    </xdr:to>
    <xdr:pic>
      <xdr:nvPicPr>
        <xdr:cNvPr id="19690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1609726" y="10782301"/>
          <a:ext cx="419100" cy="31750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</xdr:pic>
    <xdr:clientData/>
  </xdr:twoCellAnchor>
  <xdr:twoCellAnchor>
    <xdr:from>
      <xdr:col>0</xdr:col>
      <xdr:colOff>0</xdr:colOff>
      <xdr:row>41</xdr:row>
      <xdr:rowOff>0</xdr:rowOff>
    </xdr:from>
    <xdr:to>
      <xdr:col>8</xdr:col>
      <xdr:colOff>598805</xdr:colOff>
      <xdr:row>41</xdr:row>
      <xdr:rowOff>9525</xdr:rowOff>
    </xdr:to>
    <xdr:graphicFrame macro="">
      <xdr:nvGraphicFramePr>
        <xdr:cNvPr id="19691" name="图表 11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19050</xdr:colOff>
      <xdr:row>41</xdr:row>
      <xdr:rowOff>0</xdr:rowOff>
    </xdr:from>
    <xdr:to>
      <xdr:col>9</xdr:col>
      <xdr:colOff>9525</xdr:colOff>
      <xdr:row>41</xdr:row>
      <xdr:rowOff>9525</xdr:rowOff>
    </xdr:to>
    <xdr:graphicFrame macro="">
      <xdr:nvGraphicFramePr>
        <xdr:cNvPr id="19692" name="图表 12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7</xdr:col>
          <xdr:colOff>161925</xdr:colOff>
          <xdr:row>6</xdr:row>
          <xdr:rowOff>66675</xdr:rowOff>
        </xdr:from>
        <xdr:to>
          <xdr:col>7</xdr:col>
          <xdr:colOff>333375</xdr:colOff>
          <xdr:row>7</xdr:row>
          <xdr:rowOff>76200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342900</xdr:colOff>
          <xdr:row>28</xdr:row>
          <xdr:rowOff>0</xdr:rowOff>
        </xdr:from>
        <xdr:to>
          <xdr:col>0</xdr:col>
          <xdr:colOff>552450</xdr:colOff>
          <xdr:row>29</xdr:row>
          <xdr:rowOff>19050</xdr:rowOff>
        </xdr:to>
        <xdr:sp macro="" textlink="">
          <xdr:nvSpPr>
            <xdr:cNvPr id="19458" name="Object 2" hidden="1">
              <a:extLst>
                <a:ext uri="{63B3BB69-23CF-44E3-9099-C40C66FF867C}">
                  <a14:compatExt spid="_x0000_s194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95250</xdr:colOff>
          <xdr:row>31</xdr:row>
          <xdr:rowOff>19050</xdr:rowOff>
        </xdr:from>
        <xdr:to>
          <xdr:col>2</xdr:col>
          <xdr:colOff>295275</xdr:colOff>
          <xdr:row>32</xdr:row>
          <xdr:rowOff>28575</xdr:rowOff>
        </xdr:to>
        <xdr:sp macro="" textlink="">
          <xdr:nvSpPr>
            <xdr:cNvPr id="19460" name="Object 4" hidden="1">
              <a:extLst>
                <a:ext uri="{63B3BB69-23CF-44E3-9099-C40C66FF867C}">
                  <a14:compatExt spid="_x0000_s194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32</xdr:row>
          <xdr:rowOff>76200</xdr:rowOff>
        </xdr:from>
        <xdr:to>
          <xdr:col>3</xdr:col>
          <xdr:colOff>19050</xdr:colOff>
          <xdr:row>33</xdr:row>
          <xdr:rowOff>0</xdr:rowOff>
        </xdr:to>
        <xdr:sp macro="" textlink="">
          <xdr:nvSpPr>
            <xdr:cNvPr id="19461" name="Object 5" hidden="1">
              <a:extLst>
                <a:ext uri="{63B3BB69-23CF-44E3-9099-C40C66FF867C}">
                  <a14:compatExt spid="_x0000_s194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47625</xdr:colOff>
          <xdr:row>33</xdr:row>
          <xdr:rowOff>38100</xdr:rowOff>
        </xdr:from>
        <xdr:to>
          <xdr:col>3</xdr:col>
          <xdr:colOff>19050</xdr:colOff>
          <xdr:row>34</xdr:row>
          <xdr:rowOff>9525</xdr:rowOff>
        </xdr:to>
        <xdr:sp macro="" textlink="">
          <xdr:nvSpPr>
            <xdr:cNvPr id="19462" name="Object 6" hidden="1">
              <a:extLst>
                <a:ext uri="{63B3BB69-23CF-44E3-9099-C40C66FF867C}">
                  <a14:compatExt spid="_x0000_s194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28575</xdr:colOff>
          <xdr:row>36</xdr:row>
          <xdr:rowOff>85725</xdr:rowOff>
        </xdr:from>
        <xdr:to>
          <xdr:col>2</xdr:col>
          <xdr:colOff>323850</xdr:colOff>
          <xdr:row>37</xdr:row>
          <xdr:rowOff>0</xdr:rowOff>
        </xdr:to>
        <xdr:sp macro="" textlink="">
          <xdr:nvSpPr>
            <xdr:cNvPr id="19464" name="Object 8" hidden="1">
              <a:extLst>
                <a:ext uri="{63B3BB69-23CF-44E3-9099-C40C66FF867C}">
                  <a14:compatExt spid="_x0000_s194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400050</xdr:colOff>
          <xdr:row>30</xdr:row>
          <xdr:rowOff>76200</xdr:rowOff>
        </xdr:from>
        <xdr:to>
          <xdr:col>0</xdr:col>
          <xdr:colOff>514350</xdr:colOff>
          <xdr:row>30</xdr:row>
          <xdr:rowOff>333375</xdr:rowOff>
        </xdr:to>
        <xdr:sp macro="" textlink="">
          <xdr:nvSpPr>
            <xdr:cNvPr id="19465" name="Object 9" hidden="1">
              <a:extLst>
                <a:ext uri="{63B3BB69-23CF-44E3-9099-C40C66FF867C}">
                  <a14:compatExt spid="_x0000_s194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38100</xdr:colOff>
          <xdr:row>37</xdr:row>
          <xdr:rowOff>47625</xdr:rowOff>
        </xdr:from>
        <xdr:to>
          <xdr:col>2</xdr:col>
          <xdr:colOff>419100</xdr:colOff>
          <xdr:row>37</xdr:row>
          <xdr:rowOff>276225</xdr:rowOff>
        </xdr:to>
        <xdr:sp macro="" textlink="">
          <xdr:nvSpPr>
            <xdr:cNvPr id="19466" name="Object 10" hidden="1">
              <a:extLst>
                <a:ext uri="{63B3BB69-23CF-44E3-9099-C40C66FF867C}">
                  <a14:compatExt spid="_x0000_s194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295274</xdr:colOff>
      <xdr:row>3</xdr:row>
      <xdr:rowOff>0</xdr:rowOff>
    </xdr:from>
    <xdr:to>
      <xdr:col>11</xdr:col>
      <xdr:colOff>457199</xdr:colOff>
      <xdr:row>15</xdr:row>
      <xdr:rowOff>142875</xdr:rowOff>
    </xdr:to>
    <xdr:graphicFrame macro="">
      <xdr:nvGraphicFramePr>
        <xdr:cNvPr id="4" name="图表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276224</xdr:colOff>
      <xdr:row>17</xdr:row>
      <xdr:rowOff>47625</xdr:rowOff>
    </xdr:from>
    <xdr:to>
      <xdr:col>11</xdr:col>
      <xdr:colOff>438149</xdr:colOff>
      <xdr:row>29</xdr:row>
      <xdr:rowOff>104775</xdr:rowOff>
    </xdr:to>
    <xdr:graphicFrame macro="">
      <xdr:nvGraphicFramePr>
        <xdr:cNvPr id="5" name="图表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0.11771</cdr:x>
      <cdr:y>0.13194</cdr:y>
    </cdr:from>
    <cdr:to>
      <cdr:x>0.96146</cdr:x>
      <cdr:y>0.13194</cdr:y>
    </cdr:to>
    <cdr:cxnSp macro="">
      <cdr:nvCxnSpPr>
        <cdr:cNvPr id="3" name="直接连接符 2"/>
        <cdr:cNvCxnSpPr/>
      </cdr:nvCxnSpPr>
      <cdr:spPr>
        <a:xfrm xmlns:a="http://schemas.openxmlformats.org/drawingml/2006/main">
          <a:off x="538163" y="361950"/>
          <a:ext cx="3857625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0.12049</cdr:x>
      <cdr:y>0.83796</cdr:y>
    </cdr:from>
    <cdr:to>
      <cdr:x>0.96424</cdr:x>
      <cdr:y>0.83796</cdr:y>
    </cdr:to>
    <cdr:cxnSp macro="">
      <cdr:nvCxnSpPr>
        <cdr:cNvPr id="4" name="直接连接符 3"/>
        <cdr:cNvCxnSpPr/>
      </cdr:nvCxnSpPr>
      <cdr:spPr>
        <a:xfrm xmlns:a="http://schemas.openxmlformats.org/drawingml/2006/main">
          <a:off x="550863" y="2298700"/>
          <a:ext cx="3857625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0.12326</cdr:x>
      <cdr:y>0.48843</cdr:y>
    </cdr:from>
    <cdr:to>
      <cdr:x>0.96701</cdr:x>
      <cdr:y>0.48843</cdr:y>
    </cdr:to>
    <cdr:cxnSp macro="">
      <cdr:nvCxnSpPr>
        <cdr:cNvPr id="5" name="直接连接符 4"/>
        <cdr:cNvCxnSpPr/>
      </cdr:nvCxnSpPr>
      <cdr:spPr>
        <a:xfrm xmlns:a="http://schemas.openxmlformats.org/drawingml/2006/main">
          <a:off x="563563" y="1339850"/>
          <a:ext cx="3857625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00B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0.06799</cdr:x>
      <cdr:y>0.07347</cdr:y>
    </cdr:from>
    <cdr:to>
      <cdr:x>0.97528</cdr:x>
      <cdr:y>0.07347</cdr:y>
    </cdr:to>
    <cdr:cxnSp macro="">
      <cdr:nvCxnSpPr>
        <cdr:cNvPr id="3" name="直接连接符 2"/>
        <cdr:cNvCxnSpPr/>
      </cdr:nvCxnSpPr>
      <cdr:spPr>
        <a:xfrm xmlns:a="http://schemas.openxmlformats.org/drawingml/2006/main">
          <a:off x="523876" y="171450"/>
          <a:ext cx="6991350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0.07046</cdr:x>
      <cdr:y>0.87347</cdr:y>
    </cdr:from>
    <cdr:to>
      <cdr:x>0.98393</cdr:x>
      <cdr:y>0.87347</cdr:y>
    </cdr:to>
    <cdr:cxnSp macro="">
      <cdr:nvCxnSpPr>
        <cdr:cNvPr id="6" name="直接连接符 5"/>
        <cdr:cNvCxnSpPr/>
      </cdr:nvCxnSpPr>
      <cdr:spPr>
        <a:xfrm xmlns:a="http://schemas.openxmlformats.org/drawingml/2006/main">
          <a:off x="542926" y="2038350"/>
          <a:ext cx="7038975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C0000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0.07664</cdr:x>
      <cdr:y>0.5551</cdr:y>
    </cdr:from>
    <cdr:to>
      <cdr:x>0.95797</cdr:x>
      <cdr:y>0.5551</cdr:y>
    </cdr:to>
    <cdr:cxnSp macro="">
      <cdr:nvCxnSpPr>
        <cdr:cNvPr id="8" name="直接连接符 7"/>
        <cdr:cNvCxnSpPr/>
      </cdr:nvCxnSpPr>
      <cdr:spPr>
        <a:xfrm xmlns:a="http://schemas.openxmlformats.org/drawingml/2006/main">
          <a:off x="590551" y="1295400"/>
          <a:ext cx="6791325" cy="0"/>
        </a:xfrm>
        <a:prstGeom xmlns:a="http://schemas.openxmlformats.org/drawingml/2006/main" prst="line">
          <a:avLst/>
        </a:prstGeom>
        <a:ln xmlns:a="http://schemas.openxmlformats.org/drawingml/2006/main" w="19050">
          <a:solidFill>
            <a:srgbClr val="00B050"/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oleObject" Target="../embeddings/oleObject6.bin"/><Relationship Id="rId18" Type="http://schemas.openxmlformats.org/officeDocument/2006/relationships/image" Target="../media/image7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image" Target="../media/image4.emf"/><Relationship Id="rId17" Type="http://schemas.openxmlformats.org/officeDocument/2006/relationships/oleObject" Target="../embeddings/oleObject8.bin"/><Relationship Id="rId2" Type="http://schemas.openxmlformats.org/officeDocument/2006/relationships/drawing" Target="../drawings/drawing1.xml"/><Relationship Id="rId16" Type="http://schemas.openxmlformats.org/officeDocument/2006/relationships/image" Target="../media/image6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oleObject" Target="../embeddings/oleObject5.bin"/><Relationship Id="rId5" Type="http://schemas.openxmlformats.org/officeDocument/2006/relationships/image" Target="../media/image1.emf"/><Relationship Id="rId15" Type="http://schemas.openxmlformats.org/officeDocument/2006/relationships/oleObject" Target="../embeddings/oleObject7.bin"/><Relationship Id="rId10" Type="http://schemas.openxmlformats.org/officeDocument/2006/relationships/image" Target="../media/image3.emf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4.bin"/><Relationship Id="rId14" Type="http://schemas.openxmlformats.org/officeDocument/2006/relationships/image" Target="../media/image5.emf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L41"/>
  <sheetViews>
    <sheetView tabSelected="1" workbookViewId="0">
      <selection activeCell="H38" sqref="H38:I38"/>
    </sheetView>
  </sheetViews>
  <sheetFormatPr defaultColWidth="9" defaultRowHeight="14.25" x14ac:dyDescent="0.15"/>
  <cols>
    <col min="1" max="1" width="10" style="1" customWidth="1"/>
    <col min="2" max="2" width="10.125" style="1" customWidth="1"/>
    <col min="3" max="9" width="7.875" style="1" customWidth="1"/>
    <col min="10" max="16384" width="9" style="1"/>
  </cols>
  <sheetData>
    <row r="1" spans="1:12" ht="21.75" customHeight="1" x14ac:dyDescent="0.15">
      <c r="A1" s="49"/>
      <c r="B1" s="50"/>
      <c r="C1" s="50"/>
      <c r="D1" s="50"/>
      <c r="E1" s="50"/>
      <c r="F1" s="50"/>
      <c r="G1" s="50"/>
      <c r="H1" s="50"/>
      <c r="I1" s="50"/>
    </row>
    <row r="2" spans="1:12" ht="29.25" customHeight="1" x14ac:dyDescent="0.35">
      <c r="A2" s="51" t="s">
        <v>57</v>
      </c>
      <c r="B2" s="52"/>
      <c r="C2" s="52"/>
      <c r="D2" s="52"/>
      <c r="E2" s="52"/>
      <c r="F2" s="52"/>
      <c r="G2" s="52"/>
      <c r="H2" s="52"/>
      <c r="I2" s="52"/>
    </row>
    <row r="3" spans="1:12" ht="24.95" customHeight="1" x14ac:dyDescent="0.15">
      <c r="A3" s="53" t="s">
        <v>31</v>
      </c>
      <c r="B3" s="53"/>
      <c r="C3" s="53"/>
      <c r="D3" s="53"/>
      <c r="E3" s="53"/>
      <c r="F3" s="53"/>
      <c r="G3" s="53"/>
      <c r="H3" s="53"/>
      <c r="I3" s="53"/>
    </row>
    <row r="4" spans="1:12" ht="24.95" customHeight="1" x14ac:dyDescent="0.15">
      <c r="A4" s="53" t="s">
        <v>32</v>
      </c>
      <c r="B4" s="54"/>
      <c r="C4" s="54"/>
      <c r="D4" s="54"/>
      <c r="E4" s="54"/>
      <c r="F4" s="54"/>
      <c r="G4" s="54"/>
      <c r="H4" s="54"/>
      <c r="I4" s="54"/>
    </row>
    <row r="5" spans="1:12" ht="24.95" customHeight="1" x14ac:dyDescent="0.15">
      <c r="A5" s="55" t="s">
        <v>33</v>
      </c>
      <c r="B5" s="55"/>
      <c r="C5" s="55"/>
      <c r="D5" s="55"/>
      <c r="E5" s="55"/>
      <c r="F5" s="55"/>
      <c r="G5" s="55"/>
      <c r="H5" s="55"/>
      <c r="I5" s="55"/>
    </row>
    <row r="6" spans="1:12" ht="24.95" customHeight="1" x14ac:dyDescent="0.15">
      <c r="A6" s="56" t="s">
        <v>34</v>
      </c>
      <c r="B6" s="56"/>
      <c r="C6" s="56"/>
      <c r="D6" s="56"/>
      <c r="E6" s="56"/>
      <c r="F6" s="56"/>
      <c r="G6" s="56"/>
      <c r="H6" s="56"/>
      <c r="I6" s="56"/>
    </row>
    <row r="7" spans="1:12" ht="23.25" customHeight="1" x14ac:dyDescent="0.15">
      <c r="A7" s="58" t="s">
        <v>0</v>
      </c>
      <c r="B7" s="5" t="s">
        <v>1</v>
      </c>
      <c r="C7" s="64" t="s">
        <v>2</v>
      </c>
      <c r="D7" s="64"/>
      <c r="E7" s="64"/>
      <c r="F7" s="64"/>
      <c r="G7" s="64"/>
      <c r="H7" s="60"/>
      <c r="I7" s="62" t="s">
        <v>3</v>
      </c>
    </row>
    <row r="8" spans="1:12" ht="21.95" customHeight="1" x14ac:dyDescent="0.15">
      <c r="A8" s="59"/>
      <c r="B8" s="6" t="s">
        <v>4</v>
      </c>
      <c r="C8" s="7" t="s">
        <v>5</v>
      </c>
      <c r="D8" s="7" t="s">
        <v>6</v>
      </c>
      <c r="E8" s="7" t="s">
        <v>7</v>
      </c>
      <c r="F8" s="7" t="s">
        <v>8</v>
      </c>
      <c r="G8" s="7" t="s">
        <v>9</v>
      </c>
      <c r="H8" s="61"/>
      <c r="I8" s="63"/>
    </row>
    <row r="9" spans="1:12" s="3" customFormat="1" ht="21.95" customHeight="1" x14ac:dyDescent="0.25">
      <c r="A9" s="8">
        <v>1</v>
      </c>
      <c r="B9" s="9" t="s">
        <v>40</v>
      </c>
      <c r="C9" s="42">
        <v>0.151</v>
      </c>
      <c r="D9" s="42">
        <v>0.15</v>
      </c>
      <c r="E9" s="42">
        <v>0.14799999999999999</v>
      </c>
      <c r="F9" s="42"/>
      <c r="G9" s="42"/>
      <c r="H9" s="43">
        <f>SUM(C9:G9)/3</f>
        <v>0.14966666666666664</v>
      </c>
      <c r="I9" s="48">
        <f>MAX(C9:G9)-MIN(C9:G9)</f>
        <v>3.0000000000000027E-3</v>
      </c>
      <c r="K9" s="32"/>
      <c r="L9" s="33"/>
    </row>
    <row r="10" spans="1:12" s="3" customFormat="1" ht="21.95" customHeight="1" x14ac:dyDescent="0.25">
      <c r="A10" s="8">
        <v>2</v>
      </c>
      <c r="B10" s="9" t="s">
        <v>41</v>
      </c>
      <c r="C10" s="42">
        <v>0.14899999999999999</v>
      </c>
      <c r="D10" s="42">
        <v>0.151</v>
      </c>
      <c r="E10" s="42">
        <v>0.152</v>
      </c>
      <c r="F10" s="42"/>
      <c r="G10" s="42"/>
      <c r="H10" s="43">
        <f t="shared" ref="H10:H23" si="0">SUM(C10:G10)/3</f>
        <v>0.15066666666666664</v>
      </c>
      <c r="I10" s="48">
        <f t="shared" ref="I10:I23" si="1">MAX(C10:G10)-MIN(C10:G10)</f>
        <v>3.0000000000000027E-3</v>
      </c>
      <c r="K10" s="32"/>
      <c r="L10" s="33"/>
    </row>
    <row r="11" spans="1:12" s="3" customFormat="1" ht="21.95" customHeight="1" x14ac:dyDescent="0.25">
      <c r="A11" s="8">
        <v>3</v>
      </c>
      <c r="B11" s="9" t="s">
        <v>42</v>
      </c>
      <c r="C11" s="42">
        <v>0.14799999999999999</v>
      </c>
      <c r="D11" s="42">
        <v>0.14699999999999999</v>
      </c>
      <c r="E11" s="42">
        <v>0.15</v>
      </c>
      <c r="F11" s="42"/>
      <c r="G11" s="42"/>
      <c r="H11" s="43">
        <f t="shared" si="0"/>
        <v>0.14833333333333332</v>
      </c>
      <c r="I11" s="48">
        <f t="shared" si="1"/>
        <v>3.0000000000000027E-3</v>
      </c>
      <c r="K11" s="32"/>
      <c r="L11" s="33"/>
    </row>
    <row r="12" spans="1:12" s="3" customFormat="1" ht="21.95" customHeight="1" x14ac:dyDescent="0.25">
      <c r="A12" s="8">
        <v>4</v>
      </c>
      <c r="B12" s="9" t="s">
        <v>43</v>
      </c>
      <c r="C12" s="42">
        <v>0.14899999999999999</v>
      </c>
      <c r="D12" s="42">
        <v>0.152</v>
      </c>
      <c r="E12" s="42">
        <v>0.151</v>
      </c>
      <c r="F12" s="42"/>
      <c r="G12" s="42"/>
      <c r="H12" s="43">
        <f t="shared" si="0"/>
        <v>0.15066666666666664</v>
      </c>
      <c r="I12" s="48">
        <f t="shared" si="1"/>
        <v>3.0000000000000027E-3</v>
      </c>
      <c r="K12" s="32" t="s">
        <v>10</v>
      </c>
      <c r="L12" s="33" t="s">
        <v>11</v>
      </c>
    </row>
    <row r="13" spans="1:12" s="3" customFormat="1" ht="21.95" customHeight="1" x14ac:dyDescent="0.25">
      <c r="A13" s="10">
        <v>5</v>
      </c>
      <c r="B13" s="9" t="s">
        <v>44</v>
      </c>
      <c r="C13" s="42">
        <v>0.14599999999999999</v>
      </c>
      <c r="D13" s="42">
        <v>0.14699999999999999</v>
      </c>
      <c r="E13" s="42">
        <v>0.14899999999999999</v>
      </c>
      <c r="F13" s="42"/>
      <c r="G13" s="42"/>
      <c r="H13" s="43">
        <f t="shared" si="0"/>
        <v>0.14733333333333332</v>
      </c>
      <c r="I13" s="48">
        <f t="shared" si="1"/>
        <v>3.0000000000000027E-3</v>
      </c>
      <c r="K13" s="32"/>
      <c r="L13" s="33"/>
    </row>
    <row r="14" spans="1:12" s="3" customFormat="1" ht="21.95" customHeight="1" x14ac:dyDescent="0.25">
      <c r="A14" s="10">
        <v>6</v>
      </c>
      <c r="B14" s="9" t="s">
        <v>45</v>
      </c>
      <c r="C14" s="42">
        <v>0.14799999999999999</v>
      </c>
      <c r="D14" s="42">
        <v>0.14899999999999999</v>
      </c>
      <c r="E14" s="42">
        <v>0.151</v>
      </c>
      <c r="F14" s="42"/>
      <c r="G14" s="42"/>
      <c r="H14" s="43">
        <f t="shared" si="0"/>
        <v>0.14933333333333332</v>
      </c>
      <c r="I14" s="48">
        <f t="shared" si="1"/>
        <v>3.0000000000000027E-3</v>
      </c>
      <c r="K14" s="32"/>
      <c r="L14" s="33"/>
    </row>
    <row r="15" spans="1:12" s="3" customFormat="1" ht="21.95" customHeight="1" x14ac:dyDescent="0.25">
      <c r="A15" s="10">
        <v>7</v>
      </c>
      <c r="B15" s="9" t="s">
        <v>46</v>
      </c>
      <c r="C15" s="42">
        <v>0.14699999999999999</v>
      </c>
      <c r="D15" s="42">
        <v>0.14899999999999999</v>
      </c>
      <c r="E15" s="42">
        <v>0.14699999999999999</v>
      </c>
      <c r="F15" s="42"/>
      <c r="G15" s="42"/>
      <c r="H15" s="43">
        <f t="shared" si="0"/>
        <v>0.14766666666666664</v>
      </c>
      <c r="I15" s="48">
        <f t="shared" si="1"/>
        <v>2.0000000000000018E-3</v>
      </c>
      <c r="K15" s="32" t="s">
        <v>12</v>
      </c>
      <c r="L15" s="33"/>
    </row>
    <row r="16" spans="1:12" s="3" customFormat="1" ht="21.95" customHeight="1" x14ac:dyDescent="0.15">
      <c r="A16" s="10">
        <v>8</v>
      </c>
      <c r="B16" s="9" t="s">
        <v>47</v>
      </c>
      <c r="C16" s="42">
        <v>0.14799999999999999</v>
      </c>
      <c r="D16" s="42">
        <v>0.152</v>
      </c>
      <c r="E16" s="42">
        <v>0.14899999999999999</v>
      </c>
      <c r="F16" s="42"/>
      <c r="G16" s="42"/>
      <c r="H16" s="43">
        <f t="shared" si="0"/>
        <v>0.14966666666666664</v>
      </c>
      <c r="I16" s="48">
        <f t="shared" si="1"/>
        <v>4.0000000000000036E-3</v>
      </c>
      <c r="K16" s="32"/>
      <c r="L16" s="34"/>
    </row>
    <row r="17" spans="1:12" s="3" customFormat="1" ht="21.95" customHeight="1" x14ac:dyDescent="0.25">
      <c r="A17" s="10">
        <v>9</v>
      </c>
      <c r="B17" s="9" t="s">
        <v>48</v>
      </c>
      <c r="C17" s="42">
        <v>0.14799999999999999</v>
      </c>
      <c r="D17" s="42">
        <v>0.14599999999999999</v>
      </c>
      <c r="E17" s="42">
        <v>0.14599999999999999</v>
      </c>
      <c r="F17" s="42"/>
      <c r="G17" s="42"/>
      <c r="H17" s="43">
        <f t="shared" si="0"/>
        <v>0.14666666666666664</v>
      </c>
      <c r="I17" s="48">
        <f t="shared" si="1"/>
        <v>2.0000000000000018E-3</v>
      </c>
      <c r="K17" s="32"/>
      <c r="L17" s="33"/>
    </row>
    <row r="18" spans="1:12" s="3" customFormat="1" ht="21.95" customHeight="1" x14ac:dyDescent="0.25">
      <c r="A18" s="10">
        <v>10</v>
      </c>
      <c r="B18" s="9" t="s">
        <v>49</v>
      </c>
      <c r="C18" s="42">
        <v>0.15</v>
      </c>
      <c r="D18" s="42">
        <v>0.152</v>
      </c>
      <c r="E18" s="42">
        <v>0.15</v>
      </c>
      <c r="F18" s="42"/>
      <c r="G18" s="42"/>
      <c r="H18" s="43">
        <f t="shared" si="0"/>
        <v>0.15066666666666664</v>
      </c>
      <c r="I18" s="48">
        <f t="shared" si="1"/>
        <v>2.0000000000000018E-3</v>
      </c>
      <c r="K18" s="32"/>
      <c r="L18" s="33"/>
    </row>
    <row r="19" spans="1:12" s="3" customFormat="1" ht="21.95" customHeight="1" x14ac:dyDescent="0.25">
      <c r="A19" s="10">
        <v>11</v>
      </c>
      <c r="B19" s="9" t="s">
        <v>50</v>
      </c>
      <c r="C19" s="42">
        <v>0.14799999999999999</v>
      </c>
      <c r="D19" s="42">
        <v>0.14699999999999999</v>
      </c>
      <c r="E19" s="42">
        <v>0.14899999999999999</v>
      </c>
      <c r="F19" s="42"/>
      <c r="G19" s="42"/>
      <c r="H19" s="43">
        <f t="shared" si="0"/>
        <v>0.14799999999999999</v>
      </c>
      <c r="I19" s="48">
        <f t="shared" si="1"/>
        <v>2.0000000000000018E-3</v>
      </c>
      <c r="K19" s="32"/>
      <c r="L19" s="33"/>
    </row>
    <row r="20" spans="1:12" s="3" customFormat="1" ht="21.95" customHeight="1" x14ac:dyDescent="0.25">
      <c r="A20" s="10">
        <v>12</v>
      </c>
      <c r="B20" s="9" t="s">
        <v>51</v>
      </c>
      <c r="C20" s="42">
        <v>0.14599999999999999</v>
      </c>
      <c r="D20" s="42">
        <v>0.14699999999999999</v>
      </c>
      <c r="E20" s="42">
        <v>0.15</v>
      </c>
      <c r="F20" s="42"/>
      <c r="G20" s="42"/>
      <c r="H20" s="43">
        <f t="shared" si="0"/>
        <v>0.14766666666666664</v>
      </c>
      <c r="I20" s="48">
        <f t="shared" si="1"/>
        <v>4.0000000000000036E-3</v>
      </c>
      <c r="K20" s="32"/>
      <c r="L20" s="33"/>
    </row>
    <row r="21" spans="1:12" s="3" customFormat="1" ht="21.95" customHeight="1" x14ac:dyDescent="0.25">
      <c r="A21" s="10">
        <v>13</v>
      </c>
      <c r="B21" s="9" t="s">
        <v>52</v>
      </c>
      <c r="C21" s="42">
        <v>0.14799999999999999</v>
      </c>
      <c r="D21" s="42">
        <v>0.14799999999999999</v>
      </c>
      <c r="E21" s="42">
        <v>0.151</v>
      </c>
      <c r="F21" s="42"/>
      <c r="G21" s="42"/>
      <c r="H21" s="43">
        <f t="shared" si="0"/>
        <v>0.14899999999999999</v>
      </c>
      <c r="I21" s="48">
        <f t="shared" si="1"/>
        <v>3.0000000000000027E-3</v>
      </c>
      <c r="K21" s="32"/>
      <c r="L21" s="33"/>
    </row>
    <row r="22" spans="1:12" s="3" customFormat="1" ht="21.95" customHeight="1" x14ac:dyDescent="0.25">
      <c r="A22" s="10">
        <v>14</v>
      </c>
      <c r="B22" s="9" t="s">
        <v>53</v>
      </c>
      <c r="C22" s="42">
        <v>0.152</v>
      </c>
      <c r="D22" s="42">
        <v>0.151</v>
      </c>
      <c r="E22" s="42">
        <v>0.151</v>
      </c>
      <c r="F22" s="42"/>
      <c r="G22" s="42"/>
      <c r="H22" s="43">
        <f t="shared" si="0"/>
        <v>0.15133333333333332</v>
      </c>
      <c r="I22" s="48">
        <f t="shared" si="1"/>
        <v>1.0000000000000009E-3</v>
      </c>
      <c r="K22" s="32"/>
      <c r="L22" s="33"/>
    </row>
    <row r="23" spans="1:12" s="3" customFormat="1" ht="21.95" customHeight="1" x14ac:dyDescent="0.25">
      <c r="A23" s="10">
        <v>15</v>
      </c>
      <c r="B23" s="9" t="s">
        <v>54</v>
      </c>
      <c r="C23" s="42">
        <v>0.152</v>
      </c>
      <c r="D23" s="42">
        <v>0.15</v>
      </c>
      <c r="E23" s="42">
        <v>0.152</v>
      </c>
      <c r="F23" s="42"/>
      <c r="G23" s="42"/>
      <c r="H23" s="43">
        <f t="shared" si="0"/>
        <v>0.15133333333333332</v>
      </c>
      <c r="I23" s="48">
        <f t="shared" si="1"/>
        <v>2.0000000000000018E-3</v>
      </c>
      <c r="K23" s="32"/>
      <c r="L23" s="33"/>
    </row>
    <row r="24" spans="1:12" s="3" customFormat="1" ht="21.95" customHeight="1" x14ac:dyDescent="0.25">
      <c r="A24" s="10"/>
      <c r="B24" s="11"/>
      <c r="C24" s="10"/>
      <c r="D24" s="10"/>
      <c r="E24" s="10"/>
      <c r="F24" s="10"/>
      <c r="G24" s="10"/>
      <c r="H24" s="12"/>
      <c r="I24" s="35"/>
      <c r="K24" s="32"/>
      <c r="L24" s="33"/>
    </row>
    <row r="25" spans="1:12" s="3" customFormat="1" ht="21.95" customHeight="1" x14ac:dyDescent="0.25">
      <c r="A25" s="10"/>
      <c r="B25" s="11"/>
      <c r="C25" s="10"/>
      <c r="D25" s="10"/>
      <c r="E25" s="10"/>
      <c r="F25" s="10"/>
      <c r="G25" s="10"/>
      <c r="H25" s="12"/>
      <c r="I25" s="36"/>
      <c r="K25" s="32"/>
      <c r="L25" s="33"/>
    </row>
    <row r="26" spans="1:12" s="3" customFormat="1" ht="21.95" customHeight="1" x14ac:dyDescent="0.25">
      <c r="A26" s="10"/>
      <c r="B26" s="11"/>
      <c r="C26" s="10"/>
      <c r="D26" s="10"/>
      <c r="E26" s="10"/>
      <c r="F26" s="10"/>
      <c r="G26" s="10"/>
      <c r="H26" s="12"/>
      <c r="I26" s="35"/>
      <c r="K26" s="32"/>
      <c r="L26" s="33"/>
    </row>
    <row r="27" spans="1:12" s="3" customFormat="1" ht="21.95" customHeight="1" x14ac:dyDescent="0.25">
      <c r="A27" s="10"/>
      <c r="B27" s="11"/>
      <c r="C27" s="10"/>
      <c r="D27" s="10"/>
      <c r="E27" s="10"/>
      <c r="F27" s="10"/>
      <c r="G27" s="10"/>
      <c r="H27" s="12"/>
      <c r="I27" s="35"/>
      <c r="K27" s="32"/>
      <c r="L27" s="33"/>
    </row>
    <row r="28" spans="1:12" s="3" customFormat="1" ht="21.95" customHeight="1" x14ac:dyDescent="0.25">
      <c r="A28" s="10"/>
      <c r="B28" s="11"/>
      <c r="C28" s="10"/>
      <c r="D28" s="10"/>
      <c r="E28" s="10"/>
      <c r="F28" s="10"/>
      <c r="G28" s="10"/>
      <c r="H28" s="12"/>
      <c r="I28" s="36"/>
      <c r="K28" s="32"/>
      <c r="L28" s="33"/>
    </row>
    <row r="29" spans="1:12" s="3" customFormat="1" ht="21.95" customHeight="1" x14ac:dyDescent="0.15">
      <c r="A29" s="13"/>
      <c r="B29" s="44">
        <f>AVERAGE(H9:H23)</f>
        <v>0.14919999999999997</v>
      </c>
      <c r="C29" s="14"/>
      <c r="D29" s="14"/>
      <c r="E29" s="14"/>
      <c r="F29" s="15"/>
      <c r="G29" s="31">
        <f>AVERAGE(I9:I23)</f>
        <v>2.6666666666666692E-3</v>
      </c>
      <c r="H29" s="16"/>
      <c r="I29" s="37"/>
    </row>
    <row r="30" spans="1:12" s="3" customFormat="1" ht="29.25" customHeight="1" x14ac:dyDescent="0.15">
      <c r="A30" s="65" t="s">
        <v>13</v>
      </c>
      <c r="B30" s="66"/>
      <c r="C30" s="17" t="s">
        <v>14</v>
      </c>
      <c r="D30" s="18">
        <v>1.0229999999999999</v>
      </c>
      <c r="E30" s="17" t="s">
        <v>15</v>
      </c>
      <c r="F30" s="18">
        <v>2.5739999999999998</v>
      </c>
      <c r="G30" s="17" t="s">
        <v>16</v>
      </c>
      <c r="H30" s="18">
        <v>0</v>
      </c>
      <c r="I30" s="38"/>
    </row>
    <row r="31" spans="1:12" ht="37.5" customHeight="1" x14ac:dyDescent="0.3">
      <c r="A31" s="19"/>
      <c r="B31" s="67" t="s">
        <v>17</v>
      </c>
      <c r="C31" s="68"/>
      <c r="D31" s="3"/>
      <c r="E31" s="3"/>
      <c r="F31" s="3"/>
      <c r="G31" s="3"/>
      <c r="H31" s="3"/>
      <c r="I31" s="3"/>
    </row>
    <row r="32" spans="1:12" ht="23.25" customHeight="1" x14ac:dyDescent="0.2">
      <c r="A32" s="20" t="s">
        <v>18</v>
      </c>
      <c r="B32" s="21" t="s">
        <v>19</v>
      </c>
      <c r="C32" s="22"/>
      <c r="D32" s="45">
        <f>SUM(B29)</f>
        <v>0.14919999999999997</v>
      </c>
      <c r="E32" s="23"/>
      <c r="F32" s="3"/>
      <c r="G32" s="3"/>
      <c r="H32" s="3"/>
      <c r="I32" s="3"/>
    </row>
    <row r="33" spans="1:9" ht="36.75" customHeight="1" x14ac:dyDescent="0.2">
      <c r="A33" s="20" t="s">
        <v>20</v>
      </c>
      <c r="B33" s="21" t="s">
        <v>21</v>
      </c>
      <c r="C33" s="22"/>
      <c r="D33" s="46">
        <f>SUM(D32+D30*G29)</f>
        <v>0.15192799999999998</v>
      </c>
      <c r="E33" s="23"/>
      <c r="F33" s="24"/>
      <c r="G33" s="24"/>
      <c r="H33" s="69"/>
      <c r="I33" s="69"/>
    </row>
    <row r="34" spans="1:9" ht="27" customHeight="1" x14ac:dyDescent="0.2">
      <c r="A34" s="20" t="s">
        <v>22</v>
      </c>
      <c r="B34" s="21" t="s">
        <v>23</v>
      </c>
      <c r="D34" s="46">
        <f>SUM(B29-D30*G29)</f>
        <v>0.14647199999999996</v>
      </c>
      <c r="E34" s="23"/>
      <c r="F34" s="25"/>
      <c r="G34" s="25"/>
      <c r="H34" s="25"/>
      <c r="I34" s="3"/>
    </row>
    <row r="35" spans="1:9" ht="39.75" customHeight="1" x14ac:dyDescent="0.3">
      <c r="A35" s="26" t="s">
        <v>3</v>
      </c>
      <c r="B35" s="27" t="s">
        <v>17</v>
      </c>
      <c r="D35" s="28"/>
      <c r="E35" s="3"/>
      <c r="F35" s="3"/>
      <c r="G35" s="3"/>
      <c r="H35" s="3"/>
      <c r="I35" s="3"/>
    </row>
    <row r="36" spans="1:9" ht="25.5" customHeight="1" x14ac:dyDescent="0.2">
      <c r="A36" s="29" t="s">
        <v>24</v>
      </c>
      <c r="B36" s="30" t="s">
        <v>25</v>
      </c>
      <c r="D36" s="47">
        <f>SUM(G29)</f>
        <v>2.6666666666666692E-3</v>
      </c>
      <c r="E36" s="23"/>
      <c r="F36" s="3"/>
      <c r="G36" s="3"/>
      <c r="H36" s="3"/>
      <c r="I36" s="3"/>
    </row>
    <row r="37" spans="1:9" ht="30.75" customHeight="1" x14ac:dyDescent="0.2">
      <c r="A37" s="20" t="s">
        <v>20</v>
      </c>
      <c r="B37" s="21" t="s">
        <v>21</v>
      </c>
      <c r="D37" s="47">
        <f>SUM(F30*G29)</f>
        <v>6.8640000000000064E-3</v>
      </c>
      <c r="E37" s="23"/>
      <c r="F37" s="31"/>
      <c r="G37" s="3"/>
      <c r="H37" s="69"/>
      <c r="I37" s="69"/>
    </row>
    <row r="38" spans="1:9" ht="29.25" customHeight="1" x14ac:dyDescent="0.2">
      <c r="A38" s="20" t="s">
        <v>22</v>
      </c>
      <c r="B38" s="21" t="s">
        <v>23</v>
      </c>
      <c r="D38" s="46">
        <f>SUM(H30*G29)</f>
        <v>0</v>
      </c>
      <c r="E38" s="23"/>
      <c r="F38" s="3"/>
      <c r="G38" s="3"/>
      <c r="H38" s="69"/>
      <c r="I38" s="69"/>
    </row>
    <row r="39" spans="1:9" ht="48" customHeight="1" x14ac:dyDescent="0.15">
      <c r="A39" s="70" t="s">
        <v>26</v>
      </c>
      <c r="B39" s="71"/>
      <c r="C39" s="71"/>
      <c r="D39" s="71"/>
      <c r="E39" s="71"/>
      <c r="F39" s="71"/>
      <c r="G39" s="71"/>
      <c r="H39" s="71"/>
      <c r="I39" s="71"/>
    </row>
    <row r="40" spans="1:9" ht="46.5" customHeight="1" x14ac:dyDescent="0.15">
      <c r="A40" s="72" t="s">
        <v>27</v>
      </c>
      <c r="B40" s="73"/>
      <c r="C40" s="73"/>
      <c r="D40" s="73"/>
      <c r="E40" s="73"/>
      <c r="F40" s="73"/>
      <c r="G40" s="73"/>
      <c r="H40" s="73"/>
      <c r="I40" s="73"/>
    </row>
    <row r="41" spans="1:9" ht="49.5" customHeight="1" x14ac:dyDescent="0.25">
      <c r="B41" s="57" t="s">
        <v>55</v>
      </c>
      <c r="C41" s="57"/>
      <c r="D41" s="57"/>
      <c r="E41" s="57"/>
      <c r="F41" s="57"/>
      <c r="G41" s="57"/>
      <c r="H41" s="57"/>
      <c r="I41" s="57"/>
    </row>
  </sheetData>
  <mergeCells count="18">
    <mergeCell ref="B41:I41"/>
    <mergeCell ref="A7:A8"/>
    <mergeCell ref="H7:H8"/>
    <mergeCell ref="I7:I8"/>
    <mergeCell ref="C7:G7"/>
    <mergeCell ref="A30:B30"/>
    <mergeCell ref="B31:C31"/>
    <mergeCell ref="H33:I33"/>
    <mergeCell ref="H37:I37"/>
    <mergeCell ref="H38:I38"/>
    <mergeCell ref="A39:I39"/>
    <mergeCell ref="A40:I40"/>
    <mergeCell ref="A1:I1"/>
    <mergeCell ref="A2:I2"/>
    <mergeCell ref="A4:I4"/>
    <mergeCell ref="A5:I5"/>
    <mergeCell ref="A6:I6"/>
    <mergeCell ref="A3:I3"/>
  </mergeCells>
  <phoneticPr fontId="14" type="noConversion"/>
  <pageMargins left="0.90416666666666701" right="0.74791666666666701" top="0.98402777777777795" bottom="0.70763888888888904" header="0.51180555555555596" footer="0.51180555555555596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Equation.3" shapeId="19457" r:id="rId4">
          <objectPr defaultSize="0" altText="" r:id="rId5">
            <anchor moveWithCells="1" sizeWithCells="1">
              <from>
                <xdr:col>7</xdr:col>
                <xdr:colOff>161925</xdr:colOff>
                <xdr:row>6</xdr:row>
                <xdr:rowOff>66675</xdr:rowOff>
              </from>
              <to>
                <xdr:col>7</xdr:col>
                <xdr:colOff>333375</xdr:colOff>
                <xdr:row>7</xdr:row>
                <xdr:rowOff>76200</xdr:rowOff>
              </to>
            </anchor>
          </objectPr>
        </oleObject>
      </mc:Choice>
      <mc:Fallback>
        <oleObject progId="Equation.3" shapeId="19457" r:id="rId4"/>
      </mc:Fallback>
    </mc:AlternateContent>
    <mc:AlternateContent xmlns:mc="http://schemas.openxmlformats.org/markup-compatibility/2006">
      <mc:Choice Requires="x14">
        <oleObject progId="Equation.3" shapeId="19458" r:id="rId6">
          <objectPr defaultSize="0" altText="" r:id="rId7">
            <anchor moveWithCells="1">
              <from>
                <xdr:col>0</xdr:col>
                <xdr:colOff>342900</xdr:colOff>
                <xdr:row>28</xdr:row>
                <xdr:rowOff>0</xdr:rowOff>
              </from>
              <to>
                <xdr:col>0</xdr:col>
                <xdr:colOff>552450</xdr:colOff>
                <xdr:row>29</xdr:row>
                <xdr:rowOff>19050</xdr:rowOff>
              </to>
            </anchor>
          </objectPr>
        </oleObject>
      </mc:Choice>
      <mc:Fallback>
        <oleObject progId="Equation.3" shapeId="19458" r:id="rId6"/>
      </mc:Fallback>
    </mc:AlternateContent>
    <mc:AlternateContent xmlns:mc="http://schemas.openxmlformats.org/markup-compatibility/2006">
      <mc:Choice Requires="x14">
        <oleObject progId="Equation.3" shapeId="19460" r:id="rId8">
          <objectPr defaultSize="0" altText="" r:id="rId7">
            <anchor moveWithCells="1">
              <from>
                <xdr:col>2</xdr:col>
                <xdr:colOff>95250</xdr:colOff>
                <xdr:row>31</xdr:row>
                <xdr:rowOff>19050</xdr:rowOff>
              </from>
              <to>
                <xdr:col>2</xdr:col>
                <xdr:colOff>295275</xdr:colOff>
                <xdr:row>32</xdr:row>
                <xdr:rowOff>28575</xdr:rowOff>
              </to>
            </anchor>
          </objectPr>
        </oleObject>
      </mc:Choice>
      <mc:Fallback>
        <oleObject progId="Equation.3" shapeId="19460" r:id="rId8"/>
      </mc:Fallback>
    </mc:AlternateContent>
    <mc:AlternateContent xmlns:mc="http://schemas.openxmlformats.org/markup-compatibility/2006">
      <mc:Choice Requires="x14">
        <oleObject progId="Equation.3" shapeId="19461" r:id="rId9">
          <objectPr defaultSize="0" altText="" r:id="rId10">
            <anchor moveWithCells="1">
              <from>
                <xdr:col>2</xdr:col>
                <xdr:colOff>47625</xdr:colOff>
                <xdr:row>32</xdr:row>
                <xdr:rowOff>76200</xdr:rowOff>
              </from>
              <to>
                <xdr:col>3</xdr:col>
                <xdr:colOff>19050</xdr:colOff>
                <xdr:row>33</xdr:row>
                <xdr:rowOff>0</xdr:rowOff>
              </to>
            </anchor>
          </objectPr>
        </oleObject>
      </mc:Choice>
      <mc:Fallback>
        <oleObject progId="Equation.3" shapeId="19461" r:id="rId9"/>
      </mc:Fallback>
    </mc:AlternateContent>
    <mc:AlternateContent xmlns:mc="http://schemas.openxmlformats.org/markup-compatibility/2006">
      <mc:Choice Requires="x14">
        <oleObject progId="Equation.3" shapeId="19462" r:id="rId11">
          <objectPr defaultSize="0" altText="" r:id="rId12">
            <anchor moveWithCells="1">
              <from>
                <xdr:col>2</xdr:col>
                <xdr:colOff>47625</xdr:colOff>
                <xdr:row>33</xdr:row>
                <xdr:rowOff>38100</xdr:rowOff>
              </from>
              <to>
                <xdr:col>3</xdr:col>
                <xdr:colOff>19050</xdr:colOff>
                <xdr:row>34</xdr:row>
                <xdr:rowOff>9525</xdr:rowOff>
              </to>
            </anchor>
          </objectPr>
        </oleObject>
      </mc:Choice>
      <mc:Fallback>
        <oleObject progId="Equation.3" shapeId="19462" r:id="rId11"/>
      </mc:Fallback>
    </mc:AlternateContent>
    <mc:AlternateContent xmlns:mc="http://schemas.openxmlformats.org/markup-compatibility/2006">
      <mc:Choice Requires="x14">
        <oleObject progId="Equation.3" shapeId="19464" r:id="rId13">
          <objectPr defaultSize="0" altText="" r:id="rId14">
            <anchor moveWithCells="1">
              <from>
                <xdr:col>2</xdr:col>
                <xdr:colOff>28575</xdr:colOff>
                <xdr:row>36</xdr:row>
                <xdr:rowOff>85725</xdr:rowOff>
              </from>
              <to>
                <xdr:col>2</xdr:col>
                <xdr:colOff>323850</xdr:colOff>
                <xdr:row>37</xdr:row>
                <xdr:rowOff>0</xdr:rowOff>
              </to>
            </anchor>
          </objectPr>
        </oleObject>
      </mc:Choice>
      <mc:Fallback>
        <oleObject progId="Equation.3" shapeId="19464" r:id="rId13"/>
      </mc:Fallback>
    </mc:AlternateContent>
    <mc:AlternateContent xmlns:mc="http://schemas.openxmlformats.org/markup-compatibility/2006">
      <mc:Choice Requires="x14">
        <oleObject progId="Equation.3" shapeId="19465" r:id="rId15">
          <objectPr defaultSize="0" altText="" r:id="rId16">
            <anchor moveWithCells="1" sizeWithCells="1">
              <from>
                <xdr:col>0</xdr:col>
                <xdr:colOff>400050</xdr:colOff>
                <xdr:row>30</xdr:row>
                <xdr:rowOff>76200</xdr:rowOff>
              </from>
              <to>
                <xdr:col>0</xdr:col>
                <xdr:colOff>514350</xdr:colOff>
                <xdr:row>30</xdr:row>
                <xdr:rowOff>333375</xdr:rowOff>
              </to>
            </anchor>
          </objectPr>
        </oleObject>
      </mc:Choice>
      <mc:Fallback>
        <oleObject progId="Equation.3" shapeId="19465" r:id="rId15"/>
      </mc:Fallback>
    </mc:AlternateContent>
    <mc:AlternateContent xmlns:mc="http://schemas.openxmlformats.org/markup-compatibility/2006">
      <mc:Choice Requires="x14">
        <oleObject progId="Equation.3" shapeId="19466" r:id="rId17">
          <objectPr defaultSize="0" altText="" r:id="rId18">
            <anchor moveWithCells="1">
              <from>
                <xdr:col>2</xdr:col>
                <xdr:colOff>38100</xdr:colOff>
                <xdr:row>37</xdr:row>
                <xdr:rowOff>47625</xdr:rowOff>
              </from>
              <to>
                <xdr:col>2</xdr:col>
                <xdr:colOff>419100</xdr:colOff>
                <xdr:row>37</xdr:row>
                <xdr:rowOff>276225</xdr:rowOff>
              </to>
            </anchor>
          </objectPr>
        </oleObject>
      </mc:Choice>
      <mc:Fallback>
        <oleObject progId="Equation.3" shapeId="19466" r:id="rId1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9"/>
  <sheetViews>
    <sheetView workbookViewId="0">
      <selection activeCell="A2" sqref="A2:M2"/>
    </sheetView>
  </sheetViews>
  <sheetFormatPr defaultColWidth="9" defaultRowHeight="14.25" x14ac:dyDescent="0.15"/>
  <cols>
    <col min="12" max="12" width="6.125" customWidth="1"/>
    <col min="13" max="13" width="11.125" customWidth="1"/>
  </cols>
  <sheetData>
    <row r="1" spans="1:13" ht="27.75" customHeight="1" x14ac:dyDescent="0.25">
      <c r="A1" s="74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</row>
    <row r="2" spans="1:13" s="1" customFormat="1" ht="33" customHeight="1" x14ac:dyDescent="0.4">
      <c r="A2" s="76" t="s">
        <v>56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3" s="1" customFormat="1" ht="21.75" customHeight="1" x14ac:dyDescent="0.4">
      <c r="A3" s="2"/>
      <c r="B3" s="2"/>
      <c r="C3" s="2"/>
      <c r="D3" s="2"/>
      <c r="E3" s="77" t="s">
        <v>28</v>
      </c>
      <c r="F3" s="77"/>
      <c r="G3" s="77"/>
      <c r="H3" s="77"/>
      <c r="I3" s="2"/>
      <c r="J3" s="2"/>
      <c r="K3" s="2"/>
      <c r="L3" s="2"/>
      <c r="M3" s="2"/>
    </row>
    <row r="5" spans="1:13" x14ac:dyDescent="0.15">
      <c r="M5" s="3"/>
    </row>
    <row r="7" spans="1:13" x14ac:dyDescent="0.15">
      <c r="M7" s="39" t="s">
        <v>36</v>
      </c>
    </row>
    <row r="8" spans="1:13" x14ac:dyDescent="0.15">
      <c r="M8" s="1"/>
    </row>
    <row r="9" spans="1:13" x14ac:dyDescent="0.15">
      <c r="M9" s="3"/>
    </row>
    <row r="10" spans="1:13" x14ac:dyDescent="0.15">
      <c r="M10" s="40" t="s">
        <v>35</v>
      </c>
    </row>
    <row r="11" spans="1:13" x14ac:dyDescent="0.15">
      <c r="M11" s="4"/>
    </row>
    <row r="14" spans="1:13" x14ac:dyDescent="0.15">
      <c r="M14" s="39" t="s">
        <v>37</v>
      </c>
    </row>
    <row r="15" spans="1:13" x14ac:dyDescent="0.15">
      <c r="M15" s="3"/>
    </row>
    <row r="17" spans="5:13" ht="20.25" customHeight="1" x14ac:dyDescent="0.15">
      <c r="E17" s="77" t="s">
        <v>29</v>
      </c>
      <c r="F17" s="78"/>
      <c r="G17" s="78"/>
      <c r="H17" s="78"/>
      <c r="I17" s="78"/>
      <c r="M17" s="1"/>
    </row>
    <row r="18" spans="5:13" ht="22.5" customHeight="1" x14ac:dyDescent="0.15">
      <c r="M18" s="1"/>
    </row>
    <row r="22" spans="5:13" x14ac:dyDescent="0.15">
      <c r="M22" s="39" t="s">
        <v>38</v>
      </c>
    </row>
    <row r="25" spans="5:13" x14ac:dyDescent="0.15">
      <c r="M25" s="41" t="s">
        <v>39</v>
      </c>
    </row>
    <row r="26" spans="5:13" x14ac:dyDescent="0.15">
      <c r="M26" s="1"/>
    </row>
    <row r="29" spans="5:13" x14ac:dyDescent="0.15">
      <c r="M29" s="1" t="s">
        <v>30</v>
      </c>
    </row>
  </sheetData>
  <mergeCells count="4">
    <mergeCell ref="A1:M1"/>
    <mergeCell ref="A2:M2"/>
    <mergeCell ref="E3:H3"/>
    <mergeCell ref="E17:I17"/>
  </mergeCells>
  <phoneticPr fontId="14" type="noConversion"/>
  <pageMargins left="0.98402777777777795" right="0.47152777777777799" top="0.59027777777777801" bottom="0.43263888888888902" header="0.51180555555555596" footer="0.51180555555555596"/>
  <pageSetup paperSize="9" orientation="landscape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1A</vt:lpstr>
      <vt:lpstr>1B</vt:lpstr>
      <vt:lpstr>'1A'!Print_Titles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kanshin</dc:creator>
  <cp:lastModifiedBy>沈冬冬</cp:lastModifiedBy>
  <cp:lastPrinted>2018-04-29T09:53:00Z</cp:lastPrinted>
  <dcterms:created xsi:type="dcterms:W3CDTF">1996-12-17T01:32:00Z</dcterms:created>
  <dcterms:modified xsi:type="dcterms:W3CDTF">2020-06-24T05:20:14Z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2052-10.1.0.7697</vt:lpwstr>
  </property>
</Properties>
</file>