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原始台差" sheetId="1" r:id="rId1"/>
  </sheets>
  <calcPr calcId="125725"/>
</workbook>
</file>

<file path=xl/calcChain.xml><?xml version="1.0" encoding="utf-8"?>
<calcChain xmlns="http://schemas.openxmlformats.org/spreadsheetml/2006/main">
  <c r="AZ4" i="1"/>
  <c r="AZ5"/>
  <c r="AZ6"/>
  <c r="AZ7"/>
  <c r="AZ8"/>
  <c r="AZ9"/>
  <c r="AZ10"/>
  <c r="AZ11"/>
  <c r="AZ12"/>
  <c r="AZ13"/>
  <c r="AZ14"/>
  <c r="AY4"/>
  <c r="AY5"/>
  <c r="AY6"/>
  <c r="AY7"/>
  <c r="AY8"/>
  <c r="AY9"/>
  <c r="AY10"/>
  <c r="AY11"/>
  <c r="AY12"/>
  <c r="AY13"/>
  <c r="AY14"/>
  <c r="AZ3"/>
  <c r="AZ15" s="1"/>
  <c r="AY3"/>
  <c r="AY15" s="1"/>
  <c r="AN4" l="1"/>
  <c r="AN5"/>
  <c r="AN6"/>
  <c r="AN7"/>
  <c r="AN8"/>
  <c r="AN9"/>
  <c r="AN10"/>
  <c r="AN11"/>
  <c r="AN12"/>
  <c r="AN13"/>
  <c r="AN14"/>
  <c r="AM4"/>
  <c r="AM5"/>
  <c r="AM6"/>
  <c r="AM7"/>
  <c r="AM8"/>
  <c r="AM9"/>
  <c r="AM10"/>
  <c r="AM11"/>
  <c r="AM12"/>
  <c r="AM13"/>
  <c r="AM14"/>
  <c r="AN3"/>
  <c r="AN15" s="1"/>
  <c r="AM3"/>
  <c r="AM15" s="1"/>
  <c r="X4"/>
  <c r="X5"/>
  <c r="X6"/>
  <c r="X7"/>
  <c r="X8"/>
  <c r="X9"/>
  <c r="X10"/>
  <c r="X11"/>
  <c r="X12"/>
  <c r="X13"/>
  <c r="X14"/>
  <c r="W4"/>
  <c r="W5"/>
  <c r="W6"/>
  <c r="W7"/>
  <c r="W8"/>
  <c r="W9"/>
  <c r="W10"/>
  <c r="W11"/>
  <c r="W12"/>
  <c r="W13"/>
  <c r="W14"/>
  <c r="X3"/>
  <c r="X15" s="1"/>
  <c r="W3"/>
  <c r="W15" s="1"/>
  <c r="BP14" l="1"/>
  <c r="BO14"/>
  <c r="BL14"/>
  <c r="BK14"/>
  <c r="BH14"/>
  <c r="BG14"/>
  <c r="BD14"/>
  <c r="BC14"/>
  <c r="AV14"/>
  <c r="AU14"/>
  <c r="AR14"/>
  <c r="AQ14"/>
  <c r="AJ14"/>
  <c r="AI14"/>
  <c r="AF14"/>
  <c r="AE14"/>
  <c r="AB14"/>
  <c r="AA14"/>
  <c r="T14"/>
  <c r="S14"/>
  <c r="P14"/>
  <c r="O14"/>
  <c r="L14"/>
  <c r="K14"/>
  <c r="H14"/>
  <c r="G14"/>
  <c r="BP13"/>
  <c r="BO13"/>
  <c r="BL13"/>
  <c r="BK13"/>
  <c r="BH13"/>
  <c r="BG13"/>
  <c r="BD13"/>
  <c r="BC13"/>
  <c r="AV13"/>
  <c r="AU13"/>
  <c r="AR13"/>
  <c r="AQ13"/>
  <c r="AJ13"/>
  <c r="AI13"/>
  <c r="AF13"/>
  <c r="AE13"/>
  <c r="AB13"/>
  <c r="AA13"/>
  <c r="T13"/>
  <c r="S13"/>
  <c r="P13"/>
  <c r="O13"/>
  <c r="L13"/>
  <c r="K13"/>
  <c r="H13"/>
  <c r="G13"/>
  <c r="BP12"/>
  <c r="BO12"/>
  <c r="BL12"/>
  <c r="BK12"/>
  <c r="BH12"/>
  <c r="BG12"/>
  <c r="BD12"/>
  <c r="BC12"/>
  <c r="AV12"/>
  <c r="AU12"/>
  <c r="AR12"/>
  <c r="AQ12"/>
  <c r="AJ12"/>
  <c r="AI12"/>
  <c r="AF12"/>
  <c r="AE12"/>
  <c r="AB12"/>
  <c r="AA12"/>
  <c r="T12"/>
  <c r="S12"/>
  <c r="P12"/>
  <c r="O12"/>
  <c r="L12"/>
  <c r="K12"/>
  <c r="H12"/>
  <c r="G12"/>
  <c r="BP11"/>
  <c r="BO11"/>
  <c r="BL11"/>
  <c r="BK11"/>
  <c r="BH11"/>
  <c r="BG11"/>
  <c r="BD11"/>
  <c r="BC11"/>
  <c r="AV11"/>
  <c r="AU11"/>
  <c r="AR11"/>
  <c r="AQ11"/>
  <c r="AJ11"/>
  <c r="AI11"/>
  <c r="AF11"/>
  <c r="AE11"/>
  <c r="AB11"/>
  <c r="AA11"/>
  <c r="T11"/>
  <c r="S11"/>
  <c r="P11"/>
  <c r="O11"/>
  <c r="L11"/>
  <c r="K11"/>
  <c r="H11"/>
  <c r="G11"/>
  <c r="BP10"/>
  <c r="BO10"/>
  <c r="BL10"/>
  <c r="BK10"/>
  <c r="BH10"/>
  <c r="BG10"/>
  <c r="BD10"/>
  <c r="BC10"/>
  <c r="AV10"/>
  <c r="AU10"/>
  <c r="AR10"/>
  <c r="AQ10"/>
  <c r="AJ10"/>
  <c r="AI10"/>
  <c r="AF10"/>
  <c r="AE10"/>
  <c r="AB10"/>
  <c r="AA10"/>
  <c r="T10"/>
  <c r="S10"/>
  <c r="P10"/>
  <c r="O10"/>
  <c r="L10"/>
  <c r="K10"/>
  <c r="H10"/>
  <c r="G10"/>
  <c r="BP9"/>
  <c r="BO9"/>
  <c r="BL9"/>
  <c r="BK9"/>
  <c r="BH9"/>
  <c r="BG9"/>
  <c r="BD9"/>
  <c r="BC9"/>
  <c r="AV9"/>
  <c r="AU9"/>
  <c r="AR9"/>
  <c r="AQ9"/>
  <c r="AJ9"/>
  <c r="AI9"/>
  <c r="AF9"/>
  <c r="AE9"/>
  <c r="AB9"/>
  <c r="AA9"/>
  <c r="T9"/>
  <c r="S9"/>
  <c r="P9"/>
  <c r="O9"/>
  <c r="L9"/>
  <c r="K9"/>
  <c r="H9"/>
  <c r="G9"/>
  <c r="BP8"/>
  <c r="BO8"/>
  <c r="BL8"/>
  <c r="BK8"/>
  <c r="BH8"/>
  <c r="BG8"/>
  <c r="BD8"/>
  <c r="BC8"/>
  <c r="AV8"/>
  <c r="AU8"/>
  <c r="AR8"/>
  <c r="AQ8"/>
  <c r="AJ8"/>
  <c r="AI8"/>
  <c r="AF8"/>
  <c r="AE8"/>
  <c r="AB8"/>
  <c r="AA8"/>
  <c r="T8"/>
  <c r="S8"/>
  <c r="P8"/>
  <c r="O8"/>
  <c r="L8"/>
  <c r="K8"/>
  <c r="H8"/>
  <c r="G8"/>
  <c r="BP7"/>
  <c r="BO7"/>
  <c r="BL7"/>
  <c r="BK7"/>
  <c r="BH7"/>
  <c r="BG7"/>
  <c r="BD7"/>
  <c r="BC7"/>
  <c r="AV7"/>
  <c r="AU7"/>
  <c r="AR7"/>
  <c r="AQ7"/>
  <c r="AJ7"/>
  <c r="AI7"/>
  <c r="AF7"/>
  <c r="AE7"/>
  <c r="AB7"/>
  <c r="AA7"/>
  <c r="T7"/>
  <c r="S7"/>
  <c r="P7"/>
  <c r="O7"/>
  <c r="L7"/>
  <c r="K7"/>
  <c r="H7"/>
  <c r="G7"/>
  <c r="BP6"/>
  <c r="BO6"/>
  <c r="BL6"/>
  <c r="BK6"/>
  <c r="BH6"/>
  <c r="BG6"/>
  <c r="BD6"/>
  <c r="BC6"/>
  <c r="AV6"/>
  <c r="AU6"/>
  <c r="AR6"/>
  <c r="AQ6"/>
  <c r="AJ6"/>
  <c r="AI6"/>
  <c r="AF6"/>
  <c r="AE6"/>
  <c r="AB6"/>
  <c r="AA6"/>
  <c r="T6"/>
  <c r="S6"/>
  <c r="P6"/>
  <c r="O6"/>
  <c r="L6"/>
  <c r="K6"/>
  <c r="H6"/>
  <c r="G6"/>
  <c r="BP5"/>
  <c r="BO5"/>
  <c r="BL5"/>
  <c r="BK5"/>
  <c r="BH5"/>
  <c r="BG5"/>
  <c r="BD5"/>
  <c r="BC5"/>
  <c r="AV5"/>
  <c r="AU5"/>
  <c r="AR5"/>
  <c r="AQ5"/>
  <c r="AJ5"/>
  <c r="AI5"/>
  <c r="AF5"/>
  <c r="AE5"/>
  <c r="AB5"/>
  <c r="AA5"/>
  <c r="T5"/>
  <c r="S5"/>
  <c r="P5"/>
  <c r="O5"/>
  <c r="L5"/>
  <c r="K5"/>
  <c r="H5"/>
  <c r="G5"/>
  <c r="BP4"/>
  <c r="BO4"/>
  <c r="BL4"/>
  <c r="BK4"/>
  <c r="BH4"/>
  <c r="BG4"/>
  <c r="BD4"/>
  <c r="BC4"/>
  <c r="AV4"/>
  <c r="AU4"/>
  <c r="AR4"/>
  <c r="AQ4"/>
  <c r="AJ4"/>
  <c r="AI4"/>
  <c r="AF4"/>
  <c r="AE4"/>
  <c r="AB4"/>
  <c r="AA4"/>
  <c r="T4"/>
  <c r="S4"/>
  <c r="P4"/>
  <c r="O4"/>
  <c r="L4"/>
  <c r="K4"/>
  <c r="H4"/>
  <c r="G4"/>
  <c r="BP3"/>
  <c r="BP15" s="1"/>
  <c r="BO3"/>
  <c r="BO15" s="1"/>
  <c r="BL3"/>
  <c r="BL15" s="1"/>
  <c r="BK3"/>
  <c r="BK15" s="1"/>
  <c r="BH3"/>
  <c r="BH15" s="1"/>
  <c r="BG3"/>
  <c r="BG15" s="1"/>
  <c r="BD3"/>
  <c r="BD15" s="1"/>
  <c r="BC3"/>
  <c r="BC15" s="1"/>
  <c r="AV3"/>
  <c r="AV15" s="1"/>
  <c r="AU3"/>
  <c r="AU15" s="1"/>
  <c r="AR3"/>
  <c r="AR15" s="1"/>
  <c r="AQ3"/>
  <c r="AQ15" s="1"/>
  <c r="AJ3"/>
  <c r="AJ15" s="1"/>
  <c r="AI3"/>
  <c r="AI15" s="1"/>
  <c r="AF3"/>
  <c r="AF15" s="1"/>
  <c r="AE3"/>
  <c r="AE15" s="1"/>
  <c r="AB3"/>
  <c r="AB15" s="1"/>
  <c r="AA3"/>
  <c r="AA15" s="1"/>
  <c r="T3"/>
  <c r="T15" s="1"/>
  <c r="S3"/>
  <c r="S15" s="1"/>
  <c r="P3"/>
  <c r="P15" s="1"/>
  <c r="O3"/>
  <c r="O15" s="1"/>
  <c r="L3"/>
  <c r="L15" s="1"/>
  <c r="K3"/>
  <c r="K15" s="1"/>
  <c r="H3"/>
  <c r="H15" s="1"/>
  <c r="G3"/>
  <c r="G15" s="1"/>
</calcChain>
</file>

<file path=xl/sharedStrings.xml><?xml version="1.0" encoding="utf-8"?>
<sst xmlns="http://schemas.openxmlformats.org/spreadsheetml/2006/main" count="101" uniqueCount="42">
  <si>
    <t>ZJ09钟罩</t>
    <phoneticPr fontId="1" type="noConversion"/>
  </si>
  <si>
    <t>ZJ08钟罩</t>
    <phoneticPr fontId="1" type="noConversion"/>
  </si>
  <si>
    <t>JC61（8.21无台差）</t>
    <phoneticPr fontId="1" type="noConversion"/>
  </si>
  <si>
    <t>JC61(8.24无台差)</t>
    <phoneticPr fontId="1" type="noConversion"/>
  </si>
  <si>
    <t>JC31（8.24无台差)</t>
    <phoneticPr fontId="1" type="noConversion"/>
  </si>
  <si>
    <t>JC60（8.24无台差)</t>
    <phoneticPr fontId="1" type="noConversion"/>
  </si>
  <si>
    <t>JC48（8.24无台差)</t>
    <phoneticPr fontId="1" type="noConversion"/>
  </si>
  <si>
    <t>JC05（8.24无台差)</t>
    <phoneticPr fontId="1" type="noConversion"/>
  </si>
  <si>
    <t>4135（6#）</t>
    <phoneticPr fontId="1" type="noConversion"/>
  </si>
  <si>
    <t>4134（5#）</t>
    <phoneticPr fontId="1" type="noConversion"/>
  </si>
  <si>
    <t>4144（3#）</t>
    <phoneticPr fontId="1" type="noConversion"/>
  </si>
  <si>
    <t>4145（4#）</t>
    <phoneticPr fontId="1" type="noConversion"/>
  </si>
  <si>
    <t>Qmax</t>
    <phoneticPr fontId="3" type="noConversion"/>
  </si>
  <si>
    <t>0.2Qmax</t>
    <phoneticPr fontId="3" type="noConversion"/>
  </si>
  <si>
    <t>大差</t>
    <phoneticPr fontId="1" type="noConversion"/>
  </si>
  <si>
    <t>中差</t>
    <phoneticPr fontId="1" type="noConversion"/>
  </si>
  <si>
    <t>602040048R191611111101433</t>
    <phoneticPr fontId="1" type="noConversion"/>
  </si>
  <si>
    <t>602040048R191611111101413</t>
    <phoneticPr fontId="1" type="noConversion"/>
  </si>
  <si>
    <t>602040048R191611111101446</t>
    <phoneticPr fontId="1" type="noConversion"/>
  </si>
  <si>
    <t>602040048R191611111101353</t>
    <phoneticPr fontId="1" type="noConversion"/>
  </si>
  <si>
    <t>602040048R191611111101453</t>
    <phoneticPr fontId="1" type="noConversion"/>
  </si>
  <si>
    <t>602040048R191611111101448</t>
    <phoneticPr fontId="1" type="noConversion"/>
  </si>
  <si>
    <t>602040048R191611111101450</t>
    <phoneticPr fontId="1" type="noConversion"/>
  </si>
  <si>
    <t>602040048R191611111101452</t>
    <phoneticPr fontId="1" type="noConversion"/>
  </si>
  <si>
    <t>602040048R191611111101415</t>
    <phoneticPr fontId="1" type="noConversion"/>
  </si>
  <si>
    <t>602040048R191611111101377</t>
    <phoneticPr fontId="1" type="noConversion"/>
  </si>
  <si>
    <t>602040048R191611111101368</t>
    <phoneticPr fontId="1" type="noConversion"/>
  </si>
  <si>
    <t>602040048R191611111101399</t>
    <phoneticPr fontId="1" type="noConversion"/>
  </si>
  <si>
    <t>JC09（9.4无台差)</t>
    <phoneticPr fontId="1" type="noConversion"/>
  </si>
  <si>
    <t>大差</t>
    <phoneticPr fontId="1" type="noConversion"/>
  </si>
  <si>
    <t>中差</t>
    <phoneticPr fontId="1" type="noConversion"/>
  </si>
  <si>
    <t>ZJ40(9.16无台差）</t>
    <phoneticPr fontId="1" type="noConversion"/>
  </si>
  <si>
    <t>JC21(有台差）0.5</t>
    <phoneticPr fontId="1" type="noConversion"/>
  </si>
  <si>
    <t>JC25（9.25无台差)</t>
    <phoneticPr fontId="1" type="noConversion"/>
  </si>
  <si>
    <t>Qmax</t>
    <phoneticPr fontId="3" type="noConversion"/>
  </si>
  <si>
    <t>0.2Qmax</t>
    <phoneticPr fontId="3" type="noConversion"/>
  </si>
  <si>
    <t>序号</t>
    <phoneticPr fontId="1" type="noConversion"/>
  </si>
  <si>
    <t>设备</t>
    <phoneticPr fontId="1" type="noConversion"/>
  </si>
  <si>
    <t xml:space="preserve">                对比项目
燃气表表号</t>
    <phoneticPr fontId="1" type="noConversion"/>
  </si>
  <si>
    <t>平均偏差</t>
    <phoneticPr fontId="1" type="noConversion"/>
  </si>
  <si>
    <t>注：</t>
    <phoneticPr fontId="1" type="noConversion"/>
  </si>
  <si>
    <t>所有设备都与钟罩ZJ09对比，平均偏差小于0.6则为合格。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</si>
</sst>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0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19"/>
  <sheetViews>
    <sheetView tabSelected="1" workbookViewId="0">
      <selection activeCell="G21" sqref="G21"/>
    </sheetView>
  </sheetViews>
  <sheetFormatPr defaultRowHeight="13.5"/>
  <cols>
    <col min="1" max="1" width="3.75" customWidth="1"/>
    <col min="2" max="2" width="24.875" bestFit="1" customWidth="1"/>
    <col min="3" max="3" width="5.5" style="9" bestFit="1" customWidth="1"/>
    <col min="4" max="6" width="6" style="9" customWidth="1"/>
    <col min="7" max="8" width="6" style="10" customWidth="1"/>
    <col min="9" max="10" width="6" style="9" customWidth="1"/>
    <col min="11" max="12" width="6" style="10" customWidth="1"/>
    <col min="13" max="14" width="6" style="9" hidden="1" customWidth="1"/>
    <col min="15" max="16" width="6" style="10" hidden="1" customWidth="1"/>
    <col min="17" max="18" width="6" style="9" hidden="1" customWidth="1"/>
    <col min="19" max="20" width="6" style="10" hidden="1" customWidth="1"/>
    <col min="21" max="24" width="6" style="14" customWidth="1"/>
    <col min="25" max="26" width="6" style="9" customWidth="1"/>
    <col min="27" max="28" width="6" style="10" customWidth="1"/>
    <col min="29" max="30" width="6" style="9" customWidth="1"/>
    <col min="31" max="32" width="6" style="10" customWidth="1"/>
    <col min="33" max="34" width="6" style="9" customWidth="1"/>
    <col min="35" max="36" width="6" style="10" customWidth="1"/>
    <col min="37" max="38" width="6.875" style="17" customWidth="1"/>
    <col min="39" max="40" width="6.75" style="17" customWidth="1"/>
    <col min="41" max="42" width="5.75" style="9" customWidth="1"/>
    <col min="43" max="44" width="5.75" style="10" customWidth="1"/>
    <col min="45" max="45" width="6.25" style="9" customWidth="1"/>
    <col min="46" max="46" width="5.75" style="9" customWidth="1"/>
    <col min="47" max="48" width="5.75" style="10" customWidth="1"/>
    <col min="49" max="50" width="5.75" style="14" customWidth="1"/>
    <col min="51" max="52" width="5.75" style="10" customWidth="1"/>
    <col min="53" max="54" width="5.75" style="9" customWidth="1"/>
    <col min="55" max="56" width="5.75" style="10" customWidth="1"/>
    <col min="57" max="58" width="5.75" style="9" customWidth="1"/>
    <col min="59" max="60" width="5.75" style="10" customWidth="1"/>
    <col min="61" max="62" width="5.75" style="9" customWidth="1"/>
    <col min="63" max="64" width="5.75" style="10" customWidth="1"/>
    <col min="65" max="66" width="5.75" style="9" customWidth="1"/>
    <col min="67" max="68" width="5.75" style="10" customWidth="1"/>
  </cols>
  <sheetData>
    <row r="1" spans="1:68" ht="26.25" customHeight="1">
      <c r="A1" s="19" t="s">
        <v>36</v>
      </c>
      <c r="B1" s="19" t="s">
        <v>37</v>
      </c>
      <c r="C1" s="23" t="s">
        <v>0</v>
      </c>
      <c r="D1" s="23"/>
      <c r="E1" s="20" t="s">
        <v>1</v>
      </c>
      <c r="F1" s="21"/>
      <c r="G1" s="21"/>
      <c r="H1" s="22"/>
      <c r="I1" s="20" t="s">
        <v>2</v>
      </c>
      <c r="J1" s="21"/>
      <c r="K1" s="21"/>
      <c r="L1" s="22"/>
      <c r="M1" s="20" t="s">
        <v>2</v>
      </c>
      <c r="N1" s="21"/>
      <c r="O1" s="21"/>
      <c r="P1" s="22"/>
      <c r="Q1" s="20" t="s">
        <v>3</v>
      </c>
      <c r="R1" s="21"/>
      <c r="S1" s="21"/>
      <c r="T1" s="22"/>
      <c r="U1" s="24" t="s">
        <v>28</v>
      </c>
      <c r="V1" s="25"/>
      <c r="W1" s="25"/>
      <c r="X1" s="26"/>
      <c r="Y1" s="20" t="s">
        <v>4</v>
      </c>
      <c r="Z1" s="21"/>
      <c r="AA1" s="21"/>
      <c r="AB1" s="22"/>
      <c r="AC1" s="20" t="s">
        <v>5</v>
      </c>
      <c r="AD1" s="21"/>
      <c r="AE1" s="21"/>
      <c r="AF1" s="22"/>
      <c r="AG1" s="20" t="s">
        <v>6</v>
      </c>
      <c r="AH1" s="21"/>
      <c r="AI1" s="21"/>
      <c r="AJ1" s="22"/>
      <c r="AK1" s="20" t="s">
        <v>31</v>
      </c>
      <c r="AL1" s="21"/>
      <c r="AM1" s="21"/>
      <c r="AN1" s="22"/>
      <c r="AO1" s="20" t="s">
        <v>7</v>
      </c>
      <c r="AP1" s="21"/>
      <c r="AQ1" s="21"/>
      <c r="AR1" s="22"/>
      <c r="AS1" s="20" t="s">
        <v>32</v>
      </c>
      <c r="AT1" s="21"/>
      <c r="AU1" s="21"/>
      <c r="AV1" s="22"/>
      <c r="AW1" s="20" t="s">
        <v>33</v>
      </c>
      <c r="AX1" s="21"/>
      <c r="AY1" s="21"/>
      <c r="AZ1" s="22"/>
      <c r="BA1" s="20" t="s">
        <v>8</v>
      </c>
      <c r="BB1" s="21"/>
      <c r="BC1" s="21"/>
      <c r="BD1" s="22"/>
      <c r="BE1" s="20" t="s">
        <v>9</v>
      </c>
      <c r="BF1" s="21"/>
      <c r="BG1" s="21"/>
      <c r="BH1" s="22"/>
      <c r="BI1" s="20" t="s">
        <v>10</v>
      </c>
      <c r="BJ1" s="21"/>
      <c r="BK1" s="21"/>
      <c r="BL1" s="22"/>
      <c r="BM1" s="20" t="s">
        <v>11</v>
      </c>
      <c r="BN1" s="21"/>
      <c r="BO1" s="21"/>
      <c r="BP1" s="22"/>
    </row>
    <row r="2" spans="1:68" ht="30" customHeight="1">
      <c r="A2" s="5"/>
      <c r="B2" s="27" t="s">
        <v>38</v>
      </c>
      <c r="C2" s="1" t="s">
        <v>12</v>
      </c>
      <c r="D2" s="1" t="s">
        <v>13</v>
      </c>
      <c r="E2" s="1" t="s">
        <v>12</v>
      </c>
      <c r="F2" s="1" t="s">
        <v>13</v>
      </c>
      <c r="G2" s="2" t="s">
        <v>14</v>
      </c>
      <c r="H2" s="2" t="s">
        <v>15</v>
      </c>
      <c r="I2" s="1" t="s">
        <v>12</v>
      </c>
      <c r="J2" s="1" t="s">
        <v>13</v>
      </c>
      <c r="K2" s="3" t="s">
        <v>14</v>
      </c>
      <c r="L2" s="2" t="s">
        <v>15</v>
      </c>
      <c r="M2" s="1" t="s">
        <v>12</v>
      </c>
      <c r="N2" s="1" t="s">
        <v>13</v>
      </c>
      <c r="O2" s="3" t="s">
        <v>14</v>
      </c>
      <c r="P2" s="2" t="s">
        <v>15</v>
      </c>
      <c r="Q2" s="1" t="s">
        <v>12</v>
      </c>
      <c r="R2" s="1" t="s">
        <v>13</v>
      </c>
      <c r="S2" s="3" t="s">
        <v>14</v>
      </c>
      <c r="T2" s="2" t="s">
        <v>15</v>
      </c>
      <c r="U2" s="1" t="s">
        <v>12</v>
      </c>
      <c r="V2" s="1" t="s">
        <v>13</v>
      </c>
      <c r="W2" s="3" t="s">
        <v>29</v>
      </c>
      <c r="X2" s="2" t="s">
        <v>30</v>
      </c>
      <c r="Y2" s="1" t="s">
        <v>12</v>
      </c>
      <c r="Z2" s="1" t="s">
        <v>13</v>
      </c>
      <c r="AA2" s="3" t="s">
        <v>14</v>
      </c>
      <c r="AB2" s="2" t="s">
        <v>15</v>
      </c>
      <c r="AC2" s="1" t="s">
        <v>12</v>
      </c>
      <c r="AD2" s="1" t="s">
        <v>13</v>
      </c>
      <c r="AE2" s="3" t="s">
        <v>14</v>
      </c>
      <c r="AF2" s="2" t="s">
        <v>15</v>
      </c>
      <c r="AG2" s="1" t="s">
        <v>12</v>
      </c>
      <c r="AH2" s="1" t="s">
        <v>13</v>
      </c>
      <c r="AI2" s="3" t="s">
        <v>14</v>
      </c>
      <c r="AJ2" s="2" t="s">
        <v>15</v>
      </c>
      <c r="AK2" s="1" t="s">
        <v>12</v>
      </c>
      <c r="AL2" s="1" t="s">
        <v>13</v>
      </c>
      <c r="AM2" s="3" t="s">
        <v>14</v>
      </c>
      <c r="AN2" s="2" t="s">
        <v>15</v>
      </c>
      <c r="AO2" s="1" t="s">
        <v>12</v>
      </c>
      <c r="AP2" s="1" t="s">
        <v>13</v>
      </c>
      <c r="AQ2" s="3" t="s">
        <v>14</v>
      </c>
      <c r="AR2" s="2" t="s">
        <v>15</v>
      </c>
      <c r="AS2" s="1" t="s">
        <v>12</v>
      </c>
      <c r="AT2" s="1" t="s">
        <v>13</v>
      </c>
      <c r="AU2" s="3" t="s">
        <v>14</v>
      </c>
      <c r="AV2" s="2" t="s">
        <v>15</v>
      </c>
      <c r="AW2" s="18" t="s">
        <v>34</v>
      </c>
      <c r="AX2" s="12" t="s">
        <v>35</v>
      </c>
      <c r="AY2" s="3" t="s">
        <v>14</v>
      </c>
      <c r="AZ2" s="2" t="s">
        <v>15</v>
      </c>
      <c r="BA2" s="1" t="s">
        <v>12</v>
      </c>
      <c r="BB2" s="1" t="s">
        <v>13</v>
      </c>
      <c r="BC2" s="3" t="s">
        <v>14</v>
      </c>
      <c r="BD2" s="2" t="s">
        <v>15</v>
      </c>
      <c r="BE2" s="1" t="s">
        <v>12</v>
      </c>
      <c r="BF2" s="1" t="s">
        <v>13</v>
      </c>
      <c r="BG2" s="3" t="s">
        <v>14</v>
      </c>
      <c r="BH2" s="2" t="s">
        <v>15</v>
      </c>
      <c r="BI2" s="1" t="s">
        <v>12</v>
      </c>
      <c r="BJ2" s="1" t="s">
        <v>13</v>
      </c>
      <c r="BK2" s="3" t="s">
        <v>14</v>
      </c>
      <c r="BL2" s="2" t="s">
        <v>15</v>
      </c>
      <c r="BM2" s="1" t="s">
        <v>12</v>
      </c>
      <c r="BN2" s="1" t="s">
        <v>13</v>
      </c>
      <c r="BO2" s="3" t="s">
        <v>14</v>
      </c>
      <c r="BP2" s="2" t="s">
        <v>15</v>
      </c>
    </row>
    <row r="3" spans="1:68" ht="21" customHeight="1">
      <c r="A3" s="5">
        <v>1</v>
      </c>
      <c r="B3" s="4" t="s">
        <v>16</v>
      </c>
      <c r="C3" s="5">
        <v>-0.2</v>
      </c>
      <c r="D3" s="5">
        <v>0.4</v>
      </c>
      <c r="E3" s="5">
        <v>0</v>
      </c>
      <c r="F3" s="5">
        <v>-0.2</v>
      </c>
      <c r="G3" s="6">
        <f>E3-C3</f>
        <v>0.2</v>
      </c>
      <c r="H3" s="6">
        <f>F3-D3</f>
        <v>-0.60000000000000009</v>
      </c>
      <c r="I3" s="7">
        <v>-0.43</v>
      </c>
      <c r="J3" s="7">
        <v>0.31</v>
      </c>
      <c r="K3" s="8">
        <f>I3-C3</f>
        <v>-0.22999999999999998</v>
      </c>
      <c r="L3" s="8">
        <f>J3-D3</f>
        <v>-9.0000000000000024E-2</v>
      </c>
      <c r="M3" s="7">
        <v>-0.39</v>
      </c>
      <c r="N3" s="7">
        <v>0.26</v>
      </c>
      <c r="O3" s="8">
        <f>M3-C3</f>
        <v>-0.19</v>
      </c>
      <c r="P3" s="8">
        <f>N3-D3</f>
        <v>-0.14000000000000001</v>
      </c>
      <c r="Q3" s="5">
        <v>-0.33</v>
      </c>
      <c r="R3" s="5">
        <v>0.12</v>
      </c>
      <c r="S3" s="6">
        <f>Q3-C3</f>
        <v>-0.13</v>
      </c>
      <c r="T3" s="6">
        <f>R3-D3</f>
        <v>-0.28000000000000003</v>
      </c>
      <c r="U3" s="12">
        <v>0.02</v>
      </c>
      <c r="V3" s="12">
        <v>0.49</v>
      </c>
      <c r="W3" s="6">
        <f>U3-C3</f>
        <v>0.22</v>
      </c>
      <c r="X3" s="6">
        <f>V3-D3</f>
        <v>8.9999999999999969E-2</v>
      </c>
      <c r="Y3" s="5">
        <v>-0.34</v>
      </c>
      <c r="Z3" s="5">
        <v>0.28000000000000003</v>
      </c>
      <c r="AA3" s="6">
        <f t="shared" ref="AA3:AA14" si="0">Y3-C3</f>
        <v>-0.14000000000000001</v>
      </c>
      <c r="AB3" s="6">
        <f t="shared" ref="AB3:AB14" si="1">Z3-D3</f>
        <v>-0.12</v>
      </c>
      <c r="AC3" s="5">
        <v>-0.63</v>
      </c>
      <c r="AD3" s="5">
        <v>-0.16</v>
      </c>
      <c r="AE3" s="6">
        <f t="shared" ref="AE3:AE14" si="2">AC3-C3</f>
        <v>-0.43</v>
      </c>
      <c r="AF3" s="6">
        <f t="shared" ref="AF3:AF14" si="3">AD3-D3</f>
        <v>-0.56000000000000005</v>
      </c>
      <c r="AG3" s="5">
        <v>-0.35</v>
      </c>
      <c r="AH3" s="5">
        <v>0.18</v>
      </c>
      <c r="AI3" s="6">
        <f t="shared" ref="AI3:AI14" si="4">AG3-C3</f>
        <v>-0.14999999999999997</v>
      </c>
      <c r="AJ3" s="6">
        <f t="shared" ref="AJ3:AJ14" si="5">AH3-D3</f>
        <v>-0.22000000000000003</v>
      </c>
      <c r="AK3" s="15">
        <v>-0.22</v>
      </c>
      <c r="AL3" s="15">
        <v>0.52</v>
      </c>
      <c r="AM3" s="16">
        <f>AK3-C3</f>
        <v>-1.999999999999999E-2</v>
      </c>
      <c r="AN3" s="16">
        <f>AL3-D3</f>
        <v>0.12</v>
      </c>
      <c r="AO3" s="5">
        <v>-0.34</v>
      </c>
      <c r="AP3" s="5">
        <v>0.44</v>
      </c>
      <c r="AQ3" s="6">
        <f t="shared" ref="AQ3:AQ14" si="6">AO3-C3</f>
        <v>-0.14000000000000001</v>
      </c>
      <c r="AR3" s="6">
        <f t="shared" ref="AR3:AR14" si="7">AP3-D3</f>
        <v>3.999999999999998E-2</v>
      </c>
      <c r="AS3" s="5">
        <v>0.28000000000000003</v>
      </c>
      <c r="AT3" s="5">
        <v>0.85</v>
      </c>
      <c r="AU3" s="6">
        <f t="shared" ref="AU3:AU14" si="8">AS3-0.5-C3</f>
        <v>-1.9999999999999962E-2</v>
      </c>
      <c r="AV3" s="6">
        <f t="shared" ref="AV3:AV14" si="9">AT3-0.5-D3</f>
        <v>-5.0000000000000044E-2</v>
      </c>
      <c r="AW3" s="13">
        <v>-0.38</v>
      </c>
      <c r="AX3" s="13">
        <v>0.31</v>
      </c>
      <c r="AY3" s="6">
        <f>AW3-C3</f>
        <v>-0.18</v>
      </c>
      <c r="AZ3" s="6">
        <f>AX3-D3</f>
        <v>-9.0000000000000024E-2</v>
      </c>
      <c r="BA3" s="5">
        <v>-0.33</v>
      </c>
      <c r="BB3" s="5">
        <v>-0.03</v>
      </c>
      <c r="BC3" s="6">
        <f t="shared" ref="BC3:BC14" si="10">BA3-C3</f>
        <v>-0.13</v>
      </c>
      <c r="BD3" s="6">
        <f t="shared" ref="BD3:BD14" si="11">BB3-D3</f>
        <v>-0.43000000000000005</v>
      </c>
      <c r="BE3" s="5">
        <v>-0.24</v>
      </c>
      <c r="BF3" s="5">
        <v>0.19</v>
      </c>
      <c r="BG3" s="6">
        <f t="shared" ref="BG3:BG14" si="12">BE3-C3</f>
        <v>-3.999999999999998E-2</v>
      </c>
      <c r="BH3" s="6">
        <f t="shared" ref="BH3:BH14" si="13">BF3-D3</f>
        <v>-0.21000000000000002</v>
      </c>
      <c r="BI3" s="5">
        <v>-0.28000000000000003</v>
      </c>
      <c r="BJ3" s="5">
        <v>7.0000000000000007E-2</v>
      </c>
      <c r="BK3" s="6">
        <f t="shared" ref="BK3:BK14" si="14">BI3-C3</f>
        <v>-8.0000000000000016E-2</v>
      </c>
      <c r="BL3" s="6">
        <f t="shared" ref="BL3:BL14" si="15">BJ3-D3</f>
        <v>-0.33</v>
      </c>
      <c r="BM3" s="5">
        <v>-0.11</v>
      </c>
      <c r="BN3" s="5">
        <v>0.06</v>
      </c>
      <c r="BO3" s="6">
        <f t="shared" ref="BO3:BO14" si="16">BM3-C3</f>
        <v>9.0000000000000011E-2</v>
      </c>
      <c r="BP3" s="6">
        <f t="shared" ref="BP3:BP14" si="17">BN3-D3</f>
        <v>-0.34</v>
      </c>
    </row>
    <row r="4" spans="1:68" ht="21" customHeight="1">
      <c r="A4" s="5">
        <v>2</v>
      </c>
      <c r="B4" s="4" t="s">
        <v>17</v>
      </c>
      <c r="C4" s="5">
        <v>0.2</v>
      </c>
      <c r="D4" s="5">
        <v>0.6</v>
      </c>
      <c r="E4" s="5">
        <v>0</v>
      </c>
      <c r="F4" s="5">
        <v>0.2</v>
      </c>
      <c r="G4" s="6">
        <f t="shared" ref="G4:H14" si="18">E4-C4</f>
        <v>-0.2</v>
      </c>
      <c r="H4" s="6">
        <f t="shared" si="18"/>
        <v>-0.39999999999999997</v>
      </c>
      <c r="I4" s="7">
        <v>-0.26</v>
      </c>
      <c r="J4" s="7">
        <v>0.18</v>
      </c>
      <c r="K4" s="8">
        <f t="shared" ref="K4:L14" si="19">I4-C4</f>
        <v>-0.46</v>
      </c>
      <c r="L4" s="8">
        <f t="shared" si="19"/>
        <v>-0.42</v>
      </c>
      <c r="M4" s="7">
        <v>-0.28000000000000003</v>
      </c>
      <c r="N4" s="7">
        <v>0.14000000000000001</v>
      </c>
      <c r="O4" s="8">
        <f t="shared" ref="O4:P14" si="20">M4-C4</f>
        <v>-0.48000000000000004</v>
      </c>
      <c r="P4" s="8">
        <f t="shared" si="20"/>
        <v>-0.45999999999999996</v>
      </c>
      <c r="Q4" s="5">
        <v>-0.03</v>
      </c>
      <c r="R4" s="5">
        <v>0.19</v>
      </c>
      <c r="S4" s="6">
        <f t="shared" ref="S4:T14" si="21">Q4-C4</f>
        <v>-0.23</v>
      </c>
      <c r="T4" s="6">
        <f t="shared" si="21"/>
        <v>-0.41</v>
      </c>
      <c r="U4" s="13">
        <v>-0.05</v>
      </c>
      <c r="V4" s="13">
        <v>0.55000000000000004</v>
      </c>
      <c r="W4" s="6">
        <f t="shared" ref="W4:W14" si="22">U4-C4</f>
        <v>-0.25</v>
      </c>
      <c r="X4" s="6">
        <f t="shared" ref="X4:X14" si="23">V4-D4</f>
        <v>-4.9999999999999933E-2</v>
      </c>
      <c r="Y4" s="5">
        <v>-0.03</v>
      </c>
      <c r="Z4" s="5">
        <v>0.68</v>
      </c>
      <c r="AA4" s="6">
        <f t="shared" si="0"/>
        <v>-0.23</v>
      </c>
      <c r="AB4" s="6">
        <f t="shared" si="1"/>
        <v>8.0000000000000071E-2</v>
      </c>
      <c r="AC4" s="5">
        <v>-0.28000000000000003</v>
      </c>
      <c r="AD4" s="5">
        <v>0</v>
      </c>
      <c r="AE4" s="6">
        <f t="shared" si="2"/>
        <v>-0.48000000000000004</v>
      </c>
      <c r="AF4" s="6">
        <f t="shared" si="3"/>
        <v>-0.6</v>
      </c>
      <c r="AG4" s="5">
        <v>-0.16</v>
      </c>
      <c r="AH4" s="5">
        <v>0.5</v>
      </c>
      <c r="AI4" s="6">
        <f t="shared" si="4"/>
        <v>-0.36</v>
      </c>
      <c r="AJ4" s="6">
        <f t="shared" si="5"/>
        <v>-9.9999999999999978E-2</v>
      </c>
      <c r="AK4" s="15">
        <v>-0.04</v>
      </c>
      <c r="AL4" s="15">
        <v>0.91</v>
      </c>
      <c r="AM4" s="16">
        <f t="shared" ref="AM4:AM14" si="24">AK4-C4</f>
        <v>-0.24000000000000002</v>
      </c>
      <c r="AN4" s="16">
        <f t="shared" ref="AN4:AN14" si="25">AL4-D4</f>
        <v>0.31000000000000005</v>
      </c>
      <c r="AO4" s="5">
        <v>-0.08</v>
      </c>
      <c r="AP4" s="5">
        <v>0.65</v>
      </c>
      <c r="AQ4" s="6">
        <f t="shared" si="6"/>
        <v>-0.28000000000000003</v>
      </c>
      <c r="AR4" s="6">
        <f t="shared" si="7"/>
        <v>5.0000000000000044E-2</v>
      </c>
      <c r="AS4" s="5">
        <v>0.53</v>
      </c>
      <c r="AT4" s="5">
        <v>1.03</v>
      </c>
      <c r="AU4" s="6">
        <f t="shared" si="8"/>
        <v>-0.16999999999999998</v>
      </c>
      <c r="AV4" s="6">
        <f t="shared" si="9"/>
        <v>-6.9999999999999951E-2</v>
      </c>
      <c r="AW4" s="13">
        <v>0.08</v>
      </c>
      <c r="AX4" s="13">
        <v>0.66</v>
      </c>
      <c r="AY4" s="6">
        <f t="shared" ref="AY4:AY14" si="26">AW4-C4</f>
        <v>-0.12000000000000001</v>
      </c>
      <c r="AZ4" s="6">
        <f t="shared" ref="AZ4:AZ14" si="27">AX4-D4</f>
        <v>6.0000000000000053E-2</v>
      </c>
      <c r="BA4" s="5">
        <v>-0.62</v>
      </c>
      <c r="BB4" s="5">
        <v>-0.18</v>
      </c>
      <c r="BC4" s="6">
        <f t="shared" si="10"/>
        <v>-0.82000000000000006</v>
      </c>
      <c r="BD4" s="6">
        <f t="shared" si="11"/>
        <v>-0.78</v>
      </c>
      <c r="BE4" s="5">
        <v>-0.37</v>
      </c>
      <c r="BF4" s="5">
        <v>0.05</v>
      </c>
      <c r="BG4" s="6">
        <f t="shared" si="12"/>
        <v>-0.57000000000000006</v>
      </c>
      <c r="BH4" s="6">
        <f t="shared" si="13"/>
        <v>-0.54999999999999993</v>
      </c>
      <c r="BI4" s="5">
        <v>-0.54</v>
      </c>
      <c r="BJ4" s="5">
        <v>-7.0000000000000007E-2</v>
      </c>
      <c r="BK4" s="6">
        <f t="shared" si="14"/>
        <v>-0.74</v>
      </c>
      <c r="BL4" s="6">
        <f t="shared" si="15"/>
        <v>-0.66999999999999993</v>
      </c>
      <c r="BM4" s="5">
        <v>-0.43</v>
      </c>
      <c r="BN4" s="5">
        <v>0.43</v>
      </c>
      <c r="BO4" s="6">
        <f t="shared" si="16"/>
        <v>-0.63</v>
      </c>
      <c r="BP4" s="6">
        <f t="shared" si="17"/>
        <v>-0.16999999999999998</v>
      </c>
    </row>
    <row r="5" spans="1:68" ht="21" customHeight="1">
      <c r="A5" s="5">
        <v>3</v>
      </c>
      <c r="B5" s="4" t="s">
        <v>18</v>
      </c>
      <c r="C5" s="5">
        <v>-0.8</v>
      </c>
      <c r="D5" s="5">
        <v>-0.8</v>
      </c>
      <c r="E5" s="5">
        <v>-0.4</v>
      </c>
      <c r="F5" s="5">
        <v>-0.8</v>
      </c>
      <c r="G5" s="6">
        <f t="shared" si="18"/>
        <v>0.4</v>
      </c>
      <c r="H5" s="6">
        <f t="shared" si="18"/>
        <v>0</v>
      </c>
      <c r="I5" s="7">
        <v>-0.56000000000000005</v>
      </c>
      <c r="J5" s="7">
        <v>-0.44</v>
      </c>
      <c r="K5" s="8">
        <f t="shared" si="19"/>
        <v>0.24</v>
      </c>
      <c r="L5" s="8">
        <f t="shared" si="19"/>
        <v>0.36000000000000004</v>
      </c>
      <c r="M5" s="7">
        <v>-0.28000000000000003</v>
      </c>
      <c r="N5" s="7">
        <v>-0.31</v>
      </c>
      <c r="O5" s="8">
        <f t="shared" si="20"/>
        <v>0.52</v>
      </c>
      <c r="P5" s="8">
        <f t="shared" si="20"/>
        <v>0.49000000000000005</v>
      </c>
      <c r="Q5" s="5">
        <v>-0.78</v>
      </c>
      <c r="R5" s="5">
        <v>-0.57999999999999996</v>
      </c>
      <c r="S5" s="6">
        <f t="shared" si="21"/>
        <v>2.0000000000000018E-2</v>
      </c>
      <c r="T5" s="6">
        <f t="shared" si="21"/>
        <v>0.22000000000000008</v>
      </c>
      <c r="U5" s="13">
        <v>-0.47</v>
      </c>
      <c r="V5" s="13">
        <v>-0.36</v>
      </c>
      <c r="W5" s="6">
        <f t="shared" si="22"/>
        <v>0.33000000000000007</v>
      </c>
      <c r="X5" s="6">
        <f t="shared" si="23"/>
        <v>0.44000000000000006</v>
      </c>
      <c r="Y5" s="5">
        <v>-0.56000000000000005</v>
      </c>
      <c r="Z5" s="5">
        <v>-0.34</v>
      </c>
      <c r="AA5" s="6">
        <f t="shared" si="0"/>
        <v>0.24</v>
      </c>
      <c r="AB5" s="6">
        <f t="shared" si="1"/>
        <v>0.46</v>
      </c>
      <c r="AC5" s="5">
        <v>-0.98</v>
      </c>
      <c r="AD5" s="5">
        <v>-1.1599999999999999</v>
      </c>
      <c r="AE5" s="6">
        <f t="shared" si="2"/>
        <v>-0.17999999999999994</v>
      </c>
      <c r="AF5" s="6">
        <f t="shared" si="3"/>
        <v>-0.35999999999999988</v>
      </c>
      <c r="AG5" s="5">
        <v>-0.77</v>
      </c>
      <c r="AH5" s="5">
        <v>-0.59</v>
      </c>
      <c r="AI5" s="6">
        <f t="shared" si="4"/>
        <v>3.0000000000000027E-2</v>
      </c>
      <c r="AJ5" s="6">
        <f t="shared" si="5"/>
        <v>0.21000000000000008</v>
      </c>
      <c r="AK5" s="15">
        <v>-0.32</v>
      </c>
      <c r="AL5" s="15">
        <v>-0.36</v>
      </c>
      <c r="AM5" s="16">
        <f t="shared" si="24"/>
        <v>0.48000000000000004</v>
      </c>
      <c r="AN5" s="16">
        <f t="shared" si="25"/>
        <v>0.44000000000000006</v>
      </c>
      <c r="AO5" s="5">
        <v>-0.59</v>
      </c>
      <c r="AP5" s="5">
        <v>-0.4</v>
      </c>
      <c r="AQ5" s="6">
        <f t="shared" si="6"/>
        <v>0.21000000000000008</v>
      </c>
      <c r="AR5" s="6">
        <f t="shared" si="7"/>
        <v>0.4</v>
      </c>
      <c r="AS5" s="5">
        <v>-0.14000000000000001</v>
      </c>
      <c r="AT5" s="5">
        <v>0.03</v>
      </c>
      <c r="AU5" s="6">
        <f t="shared" si="8"/>
        <v>0.16000000000000003</v>
      </c>
      <c r="AV5" s="6">
        <f t="shared" si="9"/>
        <v>0.33000000000000007</v>
      </c>
      <c r="AW5" s="13">
        <v>-0.66</v>
      </c>
      <c r="AX5" s="13">
        <v>-0.35</v>
      </c>
      <c r="AY5" s="6">
        <f t="shared" si="26"/>
        <v>0.14000000000000001</v>
      </c>
      <c r="AZ5" s="6">
        <f t="shared" si="27"/>
        <v>0.45000000000000007</v>
      </c>
      <c r="BA5" s="5">
        <v>-1.1000000000000001</v>
      </c>
      <c r="BB5" s="5">
        <v>-0.87</v>
      </c>
      <c r="BC5" s="6">
        <f t="shared" si="10"/>
        <v>-0.30000000000000004</v>
      </c>
      <c r="BD5" s="6">
        <f t="shared" si="11"/>
        <v>-6.9999999999999951E-2</v>
      </c>
      <c r="BE5" s="5">
        <v>-0.63</v>
      </c>
      <c r="BF5" s="5">
        <v>-0.8</v>
      </c>
      <c r="BG5" s="6">
        <f t="shared" si="12"/>
        <v>0.17000000000000004</v>
      </c>
      <c r="BH5" s="6">
        <f t="shared" si="13"/>
        <v>0</v>
      </c>
      <c r="BI5" s="5"/>
      <c r="BJ5" s="5"/>
      <c r="BK5" s="6">
        <f t="shared" si="14"/>
        <v>0.8</v>
      </c>
      <c r="BL5" s="6">
        <f t="shared" si="15"/>
        <v>0.8</v>
      </c>
      <c r="BM5" s="5">
        <v>-0.64</v>
      </c>
      <c r="BN5" s="5">
        <v>-0.83</v>
      </c>
      <c r="BO5" s="6">
        <f t="shared" si="16"/>
        <v>0.16000000000000003</v>
      </c>
      <c r="BP5" s="6">
        <f t="shared" si="17"/>
        <v>-2.9999999999999916E-2</v>
      </c>
    </row>
    <row r="6" spans="1:68" ht="21" customHeight="1">
      <c r="A6" s="5">
        <v>4</v>
      </c>
      <c r="B6" s="4" t="s">
        <v>19</v>
      </c>
      <c r="C6" s="5">
        <v>-0.4</v>
      </c>
      <c r="D6" s="5">
        <v>0.4</v>
      </c>
      <c r="E6" s="5">
        <v>0.4</v>
      </c>
      <c r="F6" s="5">
        <v>0.4</v>
      </c>
      <c r="G6" s="6">
        <f t="shared" si="18"/>
        <v>0.8</v>
      </c>
      <c r="H6" s="6">
        <f t="shared" si="18"/>
        <v>0</v>
      </c>
      <c r="I6" s="7">
        <v>-0.14000000000000001</v>
      </c>
      <c r="J6" s="7">
        <v>0.03</v>
      </c>
      <c r="K6" s="8">
        <f t="shared" si="19"/>
        <v>0.26</v>
      </c>
      <c r="L6" s="8">
        <f t="shared" si="19"/>
        <v>-0.37</v>
      </c>
      <c r="M6" s="7">
        <v>-0.15</v>
      </c>
      <c r="N6" s="7">
        <v>0.18</v>
      </c>
      <c r="O6" s="8">
        <f t="shared" si="20"/>
        <v>0.25</v>
      </c>
      <c r="P6" s="8">
        <f t="shared" si="20"/>
        <v>-0.22000000000000003</v>
      </c>
      <c r="Q6" s="5">
        <v>-0.4</v>
      </c>
      <c r="R6" s="5">
        <v>0.21</v>
      </c>
      <c r="S6" s="6">
        <f t="shared" si="21"/>
        <v>0</v>
      </c>
      <c r="T6" s="6">
        <f t="shared" si="21"/>
        <v>-0.19000000000000003</v>
      </c>
      <c r="U6" s="13">
        <v>-0.28000000000000003</v>
      </c>
      <c r="V6" s="13">
        <v>0.31</v>
      </c>
      <c r="W6" s="6">
        <f t="shared" si="22"/>
        <v>0.12</v>
      </c>
      <c r="X6" s="6">
        <f t="shared" si="23"/>
        <v>-9.0000000000000024E-2</v>
      </c>
      <c r="Y6" s="5">
        <v>-0.48</v>
      </c>
      <c r="Z6" s="5">
        <v>0.43</v>
      </c>
      <c r="AA6" s="6">
        <f t="shared" si="0"/>
        <v>-7.999999999999996E-2</v>
      </c>
      <c r="AB6" s="6">
        <f t="shared" si="1"/>
        <v>2.9999999999999971E-2</v>
      </c>
      <c r="AC6" s="5">
        <v>-0.7</v>
      </c>
      <c r="AD6" s="5">
        <v>-0.4</v>
      </c>
      <c r="AE6" s="6">
        <f t="shared" si="2"/>
        <v>-0.29999999999999993</v>
      </c>
      <c r="AF6" s="6">
        <f t="shared" si="3"/>
        <v>-0.8</v>
      </c>
      <c r="AG6" s="5">
        <v>-0.48</v>
      </c>
      <c r="AH6" s="5">
        <v>-0.12</v>
      </c>
      <c r="AI6" s="6">
        <f t="shared" si="4"/>
        <v>-7.999999999999996E-2</v>
      </c>
      <c r="AJ6" s="6">
        <f t="shared" si="5"/>
        <v>-0.52</v>
      </c>
      <c r="AK6" s="15">
        <v>-0.08</v>
      </c>
      <c r="AL6" s="15">
        <v>0.38</v>
      </c>
      <c r="AM6" s="16">
        <f t="shared" si="24"/>
        <v>0.32</v>
      </c>
      <c r="AN6" s="16">
        <f t="shared" si="25"/>
        <v>-2.0000000000000018E-2</v>
      </c>
      <c r="AO6" s="5">
        <v>-0.41</v>
      </c>
      <c r="AP6" s="5">
        <v>0.68</v>
      </c>
      <c r="AQ6" s="6">
        <f t="shared" si="6"/>
        <v>-9.9999999999999534E-3</v>
      </c>
      <c r="AR6" s="6">
        <f t="shared" si="7"/>
        <v>0.28000000000000003</v>
      </c>
      <c r="AS6" s="5">
        <v>0.13</v>
      </c>
      <c r="AT6" s="5">
        <v>0.96</v>
      </c>
      <c r="AU6" s="6">
        <f t="shared" si="8"/>
        <v>3.0000000000000027E-2</v>
      </c>
      <c r="AV6" s="6">
        <f t="shared" si="9"/>
        <v>5.9999999999999942E-2</v>
      </c>
      <c r="AW6" s="13">
        <v>-0.22</v>
      </c>
      <c r="AX6" s="13">
        <v>0.51</v>
      </c>
      <c r="AY6" s="6">
        <f t="shared" si="26"/>
        <v>0.18000000000000002</v>
      </c>
      <c r="AZ6" s="6">
        <f t="shared" si="27"/>
        <v>0.10999999999999999</v>
      </c>
      <c r="BA6" s="5">
        <v>-0.65</v>
      </c>
      <c r="BB6" s="5">
        <v>-0.01</v>
      </c>
      <c r="BC6" s="6">
        <f t="shared" si="10"/>
        <v>-0.25</v>
      </c>
      <c r="BD6" s="6">
        <f t="shared" si="11"/>
        <v>-0.41000000000000003</v>
      </c>
      <c r="BE6" s="5">
        <v>-0.71</v>
      </c>
      <c r="BF6" s="5">
        <v>-0.06</v>
      </c>
      <c r="BG6" s="6">
        <f t="shared" si="12"/>
        <v>-0.30999999999999994</v>
      </c>
      <c r="BH6" s="6">
        <f t="shared" si="13"/>
        <v>-0.46</v>
      </c>
      <c r="BI6" s="5">
        <v>-0.94</v>
      </c>
      <c r="BJ6" s="5">
        <v>-0.72</v>
      </c>
      <c r="BK6" s="6">
        <f t="shared" si="14"/>
        <v>-0.53999999999999992</v>
      </c>
      <c r="BL6" s="6">
        <f t="shared" si="15"/>
        <v>-1.1200000000000001</v>
      </c>
      <c r="BM6" s="5">
        <v>-0.4</v>
      </c>
      <c r="BN6" s="5">
        <v>0.17</v>
      </c>
      <c r="BO6" s="6">
        <f t="shared" si="16"/>
        <v>0</v>
      </c>
      <c r="BP6" s="6">
        <f t="shared" si="17"/>
        <v>-0.23</v>
      </c>
    </row>
    <row r="7" spans="1:68" ht="21" customHeight="1">
      <c r="A7" s="5">
        <v>5</v>
      </c>
      <c r="B7" s="4" t="s">
        <v>20</v>
      </c>
      <c r="C7" s="5">
        <v>-0.2</v>
      </c>
      <c r="D7" s="5">
        <v>0.4</v>
      </c>
      <c r="E7" s="5">
        <v>0.2</v>
      </c>
      <c r="F7" s="5">
        <v>0</v>
      </c>
      <c r="G7" s="6">
        <f t="shared" si="18"/>
        <v>0.4</v>
      </c>
      <c r="H7" s="6">
        <f t="shared" si="18"/>
        <v>-0.4</v>
      </c>
      <c r="I7" s="7">
        <v>-0.38</v>
      </c>
      <c r="J7" s="7">
        <v>0.32</v>
      </c>
      <c r="K7" s="8">
        <f t="shared" si="19"/>
        <v>-0.18</v>
      </c>
      <c r="L7" s="8">
        <f t="shared" si="19"/>
        <v>-8.0000000000000016E-2</v>
      </c>
      <c r="M7" s="7">
        <v>-0.32</v>
      </c>
      <c r="N7" s="7">
        <v>0.56000000000000005</v>
      </c>
      <c r="O7" s="8">
        <f t="shared" si="20"/>
        <v>-0.12</v>
      </c>
      <c r="P7" s="8">
        <f t="shared" si="20"/>
        <v>0.16000000000000003</v>
      </c>
      <c r="Q7" s="5">
        <v>-0.08</v>
      </c>
      <c r="R7" s="5">
        <v>0.36</v>
      </c>
      <c r="S7" s="6">
        <f t="shared" si="21"/>
        <v>0.12000000000000001</v>
      </c>
      <c r="T7" s="6">
        <f t="shared" si="21"/>
        <v>-4.0000000000000036E-2</v>
      </c>
      <c r="U7" s="13">
        <v>-0.08</v>
      </c>
      <c r="V7" s="13">
        <v>1.1100000000000001</v>
      </c>
      <c r="W7" s="6">
        <f t="shared" si="22"/>
        <v>0.12000000000000001</v>
      </c>
      <c r="X7" s="6">
        <f t="shared" si="23"/>
        <v>0.71000000000000008</v>
      </c>
      <c r="Y7" s="5">
        <v>7.0000000000000007E-2</v>
      </c>
      <c r="Z7" s="5">
        <v>0.59</v>
      </c>
      <c r="AA7" s="6">
        <f t="shared" si="0"/>
        <v>0.27</v>
      </c>
      <c r="AB7" s="6">
        <f t="shared" si="1"/>
        <v>0.18999999999999995</v>
      </c>
      <c r="AC7" s="5">
        <v>-0.66</v>
      </c>
      <c r="AD7" s="5">
        <v>0.18</v>
      </c>
      <c r="AE7" s="6">
        <f t="shared" si="2"/>
        <v>-0.46</v>
      </c>
      <c r="AF7" s="6">
        <f t="shared" si="3"/>
        <v>-0.22000000000000003</v>
      </c>
      <c r="AG7" s="5">
        <v>-0.6</v>
      </c>
      <c r="AH7" s="5">
        <v>0.22</v>
      </c>
      <c r="AI7" s="6">
        <f t="shared" si="4"/>
        <v>-0.39999999999999997</v>
      </c>
      <c r="AJ7" s="6">
        <f t="shared" si="5"/>
        <v>-0.18000000000000002</v>
      </c>
      <c r="AK7" s="15">
        <v>-0.02</v>
      </c>
      <c r="AL7" s="15">
        <v>0.85</v>
      </c>
      <c r="AM7" s="16">
        <f t="shared" si="24"/>
        <v>0.18000000000000002</v>
      </c>
      <c r="AN7" s="16">
        <f t="shared" si="25"/>
        <v>0.44999999999999996</v>
      </c>
      <c r="AO7" s="5">
        <v>-0.14000000000000001</v>
      </c>
      <c r="AP7" s="5">
        <v>0.75</v>
      </c>
      <c r="AQ7" s="6">
        <f t="shared" si="6"/>
        <v>0.06</v>
      </c>
      <c r="AR7" s="6">
        <f t="shared" si="7"/>
        <v>0.35</v>
      </c>
      <c r="AS7" s="5">
        <v>0.64</v>
      </c>
      <c r="AT7" s="5">
        <v>1.69</v>
      </c>
      <c r="AU7" s="6">
        <f t="shared" si="8"/>
        <v>0.34</v>
      </c>
      <c r="AV7" s="6">
        <f t="shared" si="9"/>
        <v>0.78999999999999992</v>
      </c>
      <c r="AW7" s="13">
        <v>-0.42</v>
      </c>
      <c r="AX7" s="13">
        <v>0.63</v>
      </c>
      <c r="AY7" s="6">
        <f t="shared" si="26"/>
        <v>-0.21999999999999997</v>
      </c>
      <c r="AZ7" s="6">
        <f t="shared" si="27"/>
        <v>0.22999999999999998</v>
      </c>
      <c r="BA7" s="5">
        <v>-0.34</v>
      </c>
      <c r="BB7" s="5">
        <v>-0.12</v>
      </c>
      <c r="BC7" s="6">
        <f t="shared" si="10"/>
        <v>-0.14000000000000001</v>
      </c>
      <c r="BD7" s="6">
        <f t="shared" si="11"/>
        <v>-0.52</v>
      </c>
      <c r="BE7" s="5">
        <v>-0.23</v>
      </c>
      <c r="BF7" s="5">
        <v>0.13</v>
      </c>
      <c r="BG7" s="6">
        <f t="shared" si="12"/>
        <v>-0.03</v>
      </c>
      <c r="BH7" s="6">
        <f t="shared" si="13"/>
        <v>-0.27</v>
      </c>
      <c r="BI7" s="5">
        <v>-0.25</v>
      </c>
      <c r="BJ7" s="5">
        <v>0.14000000000000001</v>
      </c>
      <c r="BK7" s="6">
        <f t="shared" si="14"/>
        <v>-4.9999999999999989E-2</v>
      </c>
      <c r="BL7" s="6">
        <f t="shared" si="15"/>
        <v>-0.26</v>
      </c>
      <c r="BM7" s="5">
        <v>-0.2</v>
      </c>
      <c r="BN7" s="5">
        <v>0.35</v>
      </c>
      <c r="BO7" s="6">
        <f t="shared" si="16"/>
        <v>0</v>
      </c>
      <c r="BP7" s="6">
        <f t="shared" si="17"/>
        <v>-5.0000000000000044E-2</v>
      </c>
    </row>
    <row r="8" spans="1:68" ht="21" customHeight="1">
      <c r="A8" s="5">
        <v>6</v>
      </c>
      <c r="B8" s="4" t="s">
        <v>21</v>
      </c>
      <c r="C8" s="5">
        <v>0.6</v>
      </c>
      <c r="D8" s="5">
        <v>0</v>
      </c>
      <c r="E8" s="5">
        <v>0.2</v>
      </c>
      <c r="F8" s="5">
        <v>0.2</v>
      </c>
      <c r="G8" s="6">
        <f t="shared" si="18"/>
        <v>-0.39999999999999997</v>
      </c>
      <c r="H8" s="6">
        <f t="shared" si="18"/>
        <v>0.2</v>
      </c>
      <c r="I8" s="7">
        <v>0.12</v>
      </c>
      <c r="J8" s="7">
        <v>0.03</v>
      </c>
      <c r="K8" s="8">
        <f t="shared" si="19"/>
        <v>-0.48</v>
      </c>
      <c r="L8" s="8">
        <f t="shared" si="19"/>
        <v>0.03</v>
      </c>
      <c r="M8" s="7">
        <v>0.55000000000000004</v>
      </c>
      <c r="N8" s="7">
        <v>-0.11</v>
      </c>
      <c r="O8" s="8">
        <f t="shared" si="20"/>
        <v>-4.9999999999999933E-2</v>
      </c>
      <c r="P8" s="8">
        <f t="shared" si="20"/>
        <v>-0.11</v>
      </c>
      <c r="Q8" s="5">
        <v>0.16</v>
      </c>
      <c r="R8" s="5">
        <v>0</v>
      </c>
      <c r="S8" s="6">
        <f t="shared" si="21"/>
        <v>-0.43999999999999995</v>
      </c>
      <c r="T8" s="6">
        <f t="shared" si="21"/>
        <v>0</v>
      </c>
      <c r="U8" s="13">
        <v>0.71</v>
      </c>
      <c r="V8" s="13">
        <v>0.57999999999999996</v>
      </c>
      <c r="W8" s="6">
        <f t="shared" si="22"/>
        <v>0.10999999999999999</v>
      </c>
      <c r="X8" s="6">
        <f t="shared" si="23"/>
        <v>0.57999999999999996</v>
      </c>
      <c r="Y8" s="5">
        <v>0.41</v>
      </c>
      <c r="Z8" s="5">
        <v>0.09</v>
      </c>
      <c r="AA8" s="6">
        <f t="shared" si="0"/>
        <v>-0.19</v>
      </c>
      <c r="AB8" s="6">
        <f t="shared" si="1"/>
        <v>0.09</v>
      </c>
      <c r="AC8" s="5">
        <v>0.02</v>
      </c>
      <c r="AD8" s="5">
        <v>-0.33</v>
      </c>
      <c r="AE8" s="6">
        <f t="shared" si="2"/>
        <v>-0.57999999999999996</v>
      </c>
      <c r="AF8" s="6">
        <f t="shared" si="3"/>
        <v>-0.33</v>
      </c>
      <c r="AG8" s="5">
        <v>0.14000000000000001</v>
      </c>
      <c r="AH8" s="5">
        <v>-0.08</v>
      </c>
      <c r="AI8" s="6">
        <f t="shared" si="4"/>
        <v>-0.45999999999999996</v>
      </c>
      <c r="AJ8" s="6">
        <f t="shared" si="5"/>
        <v>-0.08</v>
      </c>
      <c r="AK8" s="15">
        <v>0.48</v>
      </c>
      <c r="AL8" s="15">
        <v>0.7</v>
      </c>
      <c r="AM8" s="16">
        <f t="shared" si="24"/>
        <v>-0.12</v>
      </c>
      <c r="AN8" s="16">
        <f t="shared" si="25"/>
        <v>0.7</v>
      </c>
      <c r="AO8" s="5">
        <v>-0.1</v>
      </c>
      <c r="AP8" s="5">
        <v>0.28000000000000003</v>
      </c>
      <c r="AQ8" s="6">
        <f t="shared" si="6"/>
        <v>-0.7</v>
      </c>
      <c r="AR8" s="6">
        <f t="shared" si="7"/>
        <v>0.28000000000000003</v>
      </c>
      <c r="AS8" s="5">
        <v>0.46</v>
      </c>
      <c r="AT8" s="5">
        <v>0.72</v>
      </c>
      <c r="AU8" s="6">
        <f t="shared" si="8"/>
        <v>-0.6399999999999999</v>
      </c>
      <c r="AV8" s="6">
        <f t="shared" si="9"/>
        <v>0.21999999999999997</v>
      </c>
      <c r="AW8" s="13">
        <v>0.78</v>
      </c>
      <c r="AX8" s="13">
        <v>0.34</v>
      </c>
      <c r="AY8" s="6">
        <f t="shared" si="26"/>
        <v>0.18000000000000005</v>
      </c>
      <c r="AZ8" s="6">
        <f t="shared" si="27"/>
        <v>0.34</v>
      </c>
      <c r="BA8" s="5">
        <v>-0.19</v>
      </c>
      <c r="BB8" s="5">
        <v>-0.47</v>
      </c>
      <c r="BC8" s="6">
        <f t="shared" si="10"/>
        <v>-0.79</v>
      </c>
      <c r="BD8" s="6">
        <f t="shared" si="11"/>
        <v>-0.47</v>
      </c>
      <c r="BE8" s="5">
        <v>-0.28000000000000003</v>
      </c>
      <c r="BF8" s="5">
        <v>-0.09</v>
      </c>
      <c r="BG8" s="6">
        <f t="shared" si="12"/>
        <v>-0.88</v>
      </c>
      <c r="BH8" s="6">
        <f t="shared" si="13"/>
        <v>-0.09</v>
      </c>
      <c r="BI8" s="5">
        <v>0.11</v>
      </c>
      <c r="BJ8" s="5">
        <v>-0.37</v>
      </c>
      <c r="BK8" s="6">
        <f t="shared" si="14"/>
        <v>-0.49</v>
      </c>
      <c r="BL8" s="6">
        <f t="shared" si="15"/>
        <v>-0.37</v>
      </c>
      <c r="BM8" s="5">
        <v>0.45</v>
      </c>
      <c r="BN8" s="5">
        <v>0.04</v>
      </c>
      <c r="BO8" s="6">
        <f t="shared" si="16"/>
        <v>-0.14999999999999997</v>
      </c>
      <c r="BP8" s="6">
        <f t="shared" si="17"/>
        <v>0.04</v>
      </c>
    </row>
    <row r="9" spans="1:68" ht="21" customHeight="1">
      <c r="A9" s="5">
        <v>7</v>
      </c>
      <c r="B9" s="4" t="s">
        <v>22</v>
      </c>
      <c r="C9" s="5">
        <v>-0.8</v>
      </c>
      <c r="D9" s="5">
        <v>-0.8</v>
      </c>
      <c r="E9" s="5">
        <v>-0.8</v>
      </c>
      <c r="F9" s="5">
        <v>-1</v>
      </c>
      <c r="G9" s="6">
        <f t="shared" si="18"/>
        <v>0</v>
      </c>
      <c r="H9" s="6">
        <f t="shared" si="18"/>
        <v>-0.19999999999999996</v>
      </c>
      <c r="I9" s="7">
        <v>-0.46</v>
      </c>
      <c r="J9" s="7">
        <v>-0.56000000000000005</v>
      </c>
      <c r="K9" s="8">
        <f t="shared" si="19"/>
        <v>0.34</v>
      </c>
      <c r="L9" s="8">
        <f t="shared" si="19"/>
        <v>0.24</v>
      </c>
      <c r="M9" s="7">
        <v>-0.64</v>
      </c>
      <c r="N9" s="7">
        <v>-0.61</v>
      </c>
      <c r="O9" s="8">
        <f t="shared" si="20"/>
        <v>0.16000000000000003</v>
      </c>
      <c r="P9" s="8">
        <f t="shared" si="20"/>
        <v>0.19000000000000006</v>
      </c>
      <c r="Q9" s="5">
        <v>-0.77</v>
      </c>
      <c r="R9" s="5">
        <v>-0.81</v>
      </c>
      <c r="S9" s="6">
        <f t="shared" si="21"/>
        <v>3.0000000000000027E-2</v>
      </c>
      <c r="T9" s="6">
        <f t="shared" si="21"/>
        <v>-1.0000000000000009E-2</v>
      </c>
      <c r="U9" s="13">
        <v>-0.66</v>
      </c>
      <c r="V9" s="13">
        <v>-0.68</v>
      </c>
      <c r="W9" s="6">
        <f t="shared" si="22"/>
        <v>0.14000000000000001</v>
      </c>
      <c r="X9" s="6">
        <f t="shared" si="23"/>
        <v>0.12</v>
      </c>
      <c r="Y9" s="5">
        <v>-0.87</v>
      </c>
      <c r="Z9" s="5">
        <v>-0.79</v>
      </c>
      <c r="AA9" s="6">
        <f t="shared" si="0"/>
        <v>-6.9999999999999951E-2</v>
      </c>
      <c r="AB9" s="6">
        <f t="shared" si="1"/>
        <v>1.0000000000000009E-2</v>
      </c>
      <c r="AC9" s="5">
        <v>-1.22</v>
      </c>
      <c r="AD9" s="5">
        <v>-1.43</v>
      </c>
      <c r="AE9" s="6">
        <f t="shared" si="2"/>
        <v>-0.41999999999999993</v>
      </c>
      <c r="AF9" s="6">
        <f t="shared" si="3"/>
        <v>-0.62999999999999989</v>
      </c>
      <c r="AG9" s="5">
        <v>-1.06</v>
      </c>
      <c r="AH9" s="5">
        <v>-0.92</v>
      </c>
      <c r="AI9" s="6">
        <f t="shared" si="4"/>
        <v>-0.26</v>
      </c>
      <c r="AJ9" s="6">
        <f t="shared" si="5"/>
        <v>-0.12</v>
      </c>
      <c r="AK9" s="15">
        <v>-0.84</v>
      </c>
      <c r="AL9" s="15">
        <v>-0.49</v>
      </c>
      <c r="AM9" s="16">
        <f t="shared" si="24"/>
        <v>-3.9999999999999925E-2</v>
      </c>
      <c r="AN9" s="16">
        <f t="shared" si="25"/>
        <v>0.31000000000000005</v>
      </c>
      <c r="AO9" s="5">
        <v>-0.86</v>
      </c>
      <c r="AP9" s="5">
        <v>-0.68</v>
      </c>
      <c r="AQ9" s="6">
        <f t="shared" si="6"/>
        <v>-5.9999999999999942E-2</v>
      </c>
      <c r="AR9" s="6">
        <f t="shared" si="7"/>
        <v>0.12</v>
      </c>
      <c r="AS9" s="5">
        <v>-0.36</v>
      </c>
      <c r="AT9" s="5">
        <v>-0.15</v>
      </c>
      <c r="AU9" s="6">
        <f t="shared" si="8"/>
        <v>-5.9999999999999942E-2</v>
      </c>
      <c r="AV9" s="6">
        <f t="shared" si="9"/>
        <v>0.15000000000000002</v>
      </c>
      <c r="AW9" s="13">
        <v>-1.18</v>
      </c>
      <c r="AX9" s="13">
        <v>-0.64</v>
      </c>
      <c r="AY9" s="6">
        <f t="shared" si="26"/>
        <v>-0.37999999999999989</v>
      </c>
      <c r="AZ9" s="6">
        <f t="shared" si="27"/>
        <v>0.16000000000000003</v>
      </c>
      <c r="BA9" s="5">
        <v>-1.3</v>
      </c>
      <c r="BB9" s="5">
        <v>-1.22</v>
      </c>
      <c r="BC9" s="6">
        <f t="shared" si="10"/>
        <v>-0.5</v>
      </c>
      <c r="BD9" s="6">
        <f t="shared" si="11"/>
        <v>-0.41999999999999993</v>
      </c>
      <c r="BE9" s="5">
        <v>-0.91</v>
      </c>
      <c r="BF9" s="5">
        <v>-0.85</v>
      </c>
      <c r="BG9" s="6">
        <f t="shared" si="12"/>
        <v>-0.10999999999999999</v>
      </c>
      <c r="BH9" s="6">
        <f t="shared" si="13"/>
        <v>-4.9999999999999933E-2</v>
      </c>
      <c r="BI9" s="5">
        <v>-1.32</v>
      </c>
      <c r="BJ9" s="5">
        <v>-1.28</v>
      </c>
      <c r="BK9" s="6">
        <f t="shared" si="14"/>
        <v>-0.52</v>
      </c>
      <c r="BL9" s="6">
        <f t="shared" si="15"/>
        <v>-0.48</v>
      </c>
      <c r="BM9" s="5">
        <v>-0.94</v>
      </c>
      <c r="BN9" s="5">
        <v>-0.9</v>
      </c>
      <c r="BO9" s="6">
        <f t="shared" si="16"/>
        <v>-0.1399999999999999</v>
      </c>
      <c r="BP9" s="6">
        <f t="shared" si="17"/>
        <v>-9.9999999999999978E-2</v>
      </c>
    </row>
    <row r="10" spans="1:68" ht="21" customHeight="1">
      <c r="A10" s="5">
        <v>8</v>
      </c>
      <c r="B10" s="4" t="s">
        <v>23</v>
      </c>
      <c r="C10" s="5">
        <v>-0.4</v>
      </c>
      <c r="D10" s="5">
        <v>-0.2</v>
      </c>
      <c r="E10" s="5">
        <v>-0.8</v>
      </c>
      <c r="F10" s="5">
        <v>-0.2</v>
      </c>
      <c r="G10" s="6">
        <f t="shared" si="18"/>
        <v>-0.4</v>
      </c>
      <c r="H10" s="6">
        <f t="shared" si="18"/>
        <v>0</v>
      </c>
      <c r="I10" s="7">
        <v>-0.4</v>
      </c>
      <c r="J10" s="7">
        <v>-0.14000000000000001</v>
      </c>
      <c r="K10" s="8">
        <f t="shared" si="19"/>
        <v>0</v>
      </c>
      <c r="L10" s="8">
        <f t="shared" si="19"/>
        <v>0.06</v>
      </c>
      <c r="M10" s="7">
        <v>-0.36</v>
      </c>
      <c r="N10" s="7">
        <v>-0.27</v>
      </c>
      <c r="O10" s="8">
        <f t="shared" si="20"/>
        <v>4.0000000000000036E-2</v>
      </c>
      <c r="P10" s="8">
        <f t="shared" si="20"/>
        <v>-7.0000000000000007E-2</v>
      </c>
      <c r="Q10" s="5">
        <v>-0.23</v>
      </c>
      <c r="R10" s="5">
        <v>-0.3</v>
      </c>
      <c r="S10" s="6">
        <f t="shared" si="21"/>
        <v>0.17</v>
      </c>
      <c r="T10" s="6">
        <f t="shared" si="21"/>
        <v>-9.9999999999999978E-2</v>
      </c>
      <c r="U10" s="13">
        <v>-0.13</v>
      </c>
      <c r="V10" s="13">
        <v>0</v>
      </c>
      <c r="W10" s="6">
        <f t="shared" si="22"/>
        <v>0.27</v>
      </c>
      <c r="X10" s="6">
        <f t="shared" si="23"/>
        <v>0.2</v>
      </c>
      <c r="Y10" s="5">
        <v>-0.79</v>
      </c>
      <c r="Z10" s="5">
        <v>-0.16</v>
      </c>
      <c r="AA10" s="6">
        <f t="shared" si="0"/>
        <v>-0.39</v>
      </c>
      <c r="AB10" s="6">
        <f t="shared" si="1"/>
        <v>4.0000000000000008E-2</v>
      </c>
      <c r="AC10" s="5">
        <v>-0.78</v>
      </c>
      <c r="AD10" s="5">
        <v>-0.72</v>
      </c>
      <c r="AE10" s="6">
        <f t="shared" si="2"/>
        <v>-0.38</v>
      </c>
      <c r="AF10" s="6">
        <f t="shared" si="3"/>
        <v>-0.52</v>
      </c>
      <c r="AG10" s="5">
        <v>-0.65</v>
      </c>
      <c r="AH10" s="5">
        <v>-0.34</v>
      </c>
      <c r="AI10" s="6">
        <f t="shared" si="4"/>
        <v>-0.25</v>
      </c>
      <c r="AJ10" s="6">
        <f t="shared" si="5"/>
        <v>-0.14000000000000001</v>
      </c>
      <c r="AK10" s="15">
        <v>0</v>
      </c>
      <c r="AL10" s="15">
        <v>-0.12</v>
      </c>
      <c r="AM10" s="16">
        <f t="shared" si="24"/>
        <v>0.4</v>
      </c>
      <c r="AN10" s="16">
        <f t="shared" si="25"/>
        <v>8.0000000000000016E-2</v>
      </c>
      <c r="AO10" s="5">
        <v>-0.43</v>
      </c>
      <c r="AP10" s="5">
        <v>0.25</v>
      </c>
      <c r="AQ10" s="6">
        <f t="shared" si="6"/>
        <v>-2.9999999999999971E-2</v>
      </c>
      <c r="AR10" s="6">
        <f t="shared" si="7"/>
        <v>0.45</v>
      </c>
      <c r="AS10" s="5">
        <v>0.14000000000000001</v>
      </c>
      <c r="AT10" s="5">
        <v>0.64</v>
      </c>
      <c r="AU10" s="6">
        <f t="shared" si="8"/>
        <v>4.0000000000000036E-2</v>
      </c>
      <c r="AV10" s="6">
        <f t="shared" si="9"/>
        <v>0.34</v>
      </c>
      <c r="AW10" s="13">
        <v>-0.06</v>
      </c>
      <c r="AX10" s="13">
        <v>-0.11</v>
      </c>
      <c r="AY10" s="6">
        <f t="shared" si="26"/>
        <v>0.34</v>
      </c>
      <c r="AZ10" s="6">
        <f t="shared" si="27"/>
        <v>9.0000000000000011E-2</v>
      </c>
      <c r="BA10" s="5">
        <v>-0.94</v>
      </c>
      <c r="BB10" s="5">
        <v>-0.42</v>
      </c>
      <c r="BC10" s="6">
        <f t="shared" si="10"/>
        <v>-0.53999999999999992</v>
      </c>
      <c r="BD10" s="6">
        <f t="shared" si="11"/>
        <v>-0.21999999999999997</v>
      </c>
      <c r="BE10" s="5">
        <v>-0.66</v>
      </c>
      <c r="BF10" s="5">
        <v>-0.17</v>
      </c>
      <c r="BG10" s="6">
        <f t="shared" si="12"/>
        <v>-0.26</v>
      </c>
      <c r="BH10" s="6">
        <f t="shared" si="13"/>
        <v>0.03</v>
      </c>
      <c r="BI10" s="5">
        <v>-0.9</v>
      </c>
      <c r="BJ10" s="5">
        <v>-0.35</v>
      </c>
      <c r="BK10" s="6">
        <f t="shared" si="14"/>
        <v>-0.5</v>
      </c>
      <c r="BL10" s="6">
        <f t="shared" si="15"/>
        <v>-0.14999999999999997</v>
      </c>
      <c r="BM10" s="5">
        <v>-0.64</v>
      </c>
      <c r="BN10" s="5">
        <v>-0.28000000000000003</v>
      </c>
      <c r="BO10" s="6">
        <f t="shared" si="16"/>
        <v>-0.24</v>
      </c>
      <c r="BP10" s="6">
        <f t="shared" si="17"/>
        <v>-8.0000000000000016E-2</v>
      </c>
    </row>
    <row r="11" spans="1:68" ht="21" customHeight="1">
      <c r="A11" s="5">
        <v>9</v>
      </c>
      <c r="B11" s="4" t="s">
        <v>24</v>
      </c>
      <c r="C11" s="5">
        <v>-0.4</v>
      </c>
      <c r="D11" s="5">
        <v>0</v>
      </c>
      <c r="E11" s="5">
        <v>-0.6</v>
      </c>
      <c r="F11" s="5">
        <v>-0.2</v>
      </c>
      <c r="G11" s="6">
        <f t="shared" si="18"/>
        <v>-0.19999999999999996</v>
      </c>
      <c r="H11" s="6">
        <f t="shared" si="18"/>
        <v>-0.2</v>
      </c>
      <c r="I11" s="7">
        <v>-0.64</v>
      </c>
      <c r="J11" s="7">
        <v>-0.06</v>
      </c>
      <c r="K11" s="8">
        <f t="shared" si="19"/>
        <v>-0.24</v>
      </c>
      <c r="L11" s="8">
        <f t="shared" si="19"/>
        <v>-0.06</v>
      </c>
      <c r="M11" s="7">
        <v>-0.67</v>
      </c>
      <c r="N11" s="7">
        <v>-0.04</v>
      </c>
      <c r="O11" s="8">
        <f t="shared" si="20"/>
        <v>-0.27</v>
      </c>
      <c r="P11" s="8">
        <f t="shared" si="20"/>
        <v>-0.04</v>
      </c>
      <c r="Q11" s="5">
        <v>-0.57999999999999996</v>
      </c>
      <c r="R11" s="5">
        <v>-0.02</v>
      </c>
      <c r="S11" s="6">
        <f t="shared" si="21"/>
        <v>-0.17999999999999994</v>
      </c>
      <c r="T11" s="6">
        <f t="shared" si="21"/>
        <v>-0.02</v>
      </c>
      <c r="U11" s="13">
        <v>-0.28000000000000003</v>
      </c>
      <c r="V11" s="13">
        <v>0.19</v>
      </c>
      <c r="W11" s="6">
        <f t="shared" si="22"/>
        <v>0.12</v>
      </c>
      <c r="X11" s="6">
        <f t="shared" si="23"/>
        <v>0.19</v>
      </c>
      <c r="Y11" s="5">
        <v>-0.41</v>
      </c>
      <c r="Z11" s="5">
        <v>0.01</v>
      </c>
      <c r="AA11" s="6">
        <f t="shared" si="0"/>
        <v>-9.9999999999999534E-3</v>
      </c>
      <c r="AB11" s="6">
        <f t="shared" si="1"/>
        <v>0.01</v>
      </c>
      <c r="AC11" s="5">
        <v>-0.96</v>
      </c>
      <c r="AD11" s="5">
        <v>-0.45</v>
      </c>
      <c r="AE11" s="6">
        <f t="shared" si="2"/>
        <v>-0.55999999999999994</v>
      </c>
      <c r="AF11" s="6">
        <f t="shared" si="3"/>
        <v>-0.45</v>
      </c>
      <c r="AG11" s="5">
        <v>-0.9</v>
      </c>
      <c r="AH11" s="5">
        <v>-0.26</v>
      </c>
      <c r="AI11" s="6">
        <f t="shared" si="4"/>
        <v>-0.5</v>
      </c>
      <c r="AJ11" s="6">
        <f t="shared" si="5"/>
        <v>-0.26</v>
      </c>
      <c r="AK11" s="15">
        <v>-0.3</v>
      </c>
      <c r="AL11" s="15">
        <v>0.35</v>
      </c>
      <c r="AM11" s="16">
        <f t="shared" si="24"/>
        <v>0.10000000000000003</v>
      </c>
      <c r="AN11" s="16">
        <f t="shared" si="25"/>
        <v>0.35</v>
      </c>
      <c r="AO11" s="5">
        <v>-0.53</v>
      </c>
      <c r="AP11" s="5">
        <v>0.22</v>
      </c>
      <c r="AQ11" s="6">
        <f t="shared" si="6"/>
        <v>-0.13</v>
      </c>
      <c r="AR11" s="6">
        <f t="shared" si="7"/>
        <v>0.22</v>
      </c>
      <c r="AS11" s="5">
        <v>0.06</v>
      </c>
      <c r="AT11" s="5">
        <v>0.66</v>
      </c>
      <c r="AU11" s="6">
        <f t="shared" si="8"/>
        <v>-3.999999999999998E-2</v>
      </c>
      <c r="AV11" s="6">
        <f t="shared" si="9"/>
        <v>0.16000000000000003</v>
      </c>
      <c r="AW11" s="13">
        <v>-0.76</v>
      </c>
      <c r="AX11" s="13">
        <v>0.02</v>
      </c>
      <c r="AY11" s="6">
        <f t="shared" si="26"/>
        <v>-0.36</v>
      </c>
      <c r="AZ11" s="6">
        <f t="shared" si="27"/>
        <v>0.02</v>
      </c>
      <c r="BA11" s="5">
        <v>-1.1599999999999999</v>
      </c>
      <c r="BB11" s="5">
        <v>-0.66</v>
      </c>
      <c r="BC11" s="6">
        <f t="shared" si="10"/>
        <v>-0.7599999999999999</v>
      </c>
      <c r="BD11" s="6">
        <f t="shared" si="11"/>
        <v>-0.66</v>
      </c>
      <c r="BE11" s="5">
        <v>-0.76</v>
      </c>
      <c r="BF11" s="5">
        <v>-0.17</v>
      </c>
      <c r="BG11" s="6">
        <f t="shared" si="12"/>
        <v>-0.36</v>
      </c>
      <c r="BH11" s="6">
        <f t="shared" si="13"/>
        <v>-0.17</v>
      </c>
      <c r="BI11" s="5">
        <v>-1</v>
      </c>
      <c r="BJ11" s="5">
        <v>-0.39</v>
      </c>
      <c r="BK11" s="6">
        <f t="shared" si="14"/>
        <v>-0.6</v>
      </c>
      <c r="BL11" s="6">
        <f t="shared" si="15"/>
        <v>-0.39</v>
      </c>
      <c r="BM11" s="5">
        <v>-0.56000000000000005</v>
      </c>
      <c r="BN11" s="5">
        <v>-0.24</v>
      </c>
      <c r="BO11" s="6">
        <f t="shared" si="16"/>
        <v>-0.16000000000000003</v>
      </c>
      <c r="BP11" s="6">
        <f t="shared" si="17"/>
        <v>-0.24</v>
      </c>
    </row>
    <row r="12" spans="1:68" ht="21" customHeight="1">
      <c r="A12" s="5">
        <v>10</v>
      </c>
      <c r="B12" s="4" t="s">
        <v>25</v>
      </c>
      <c r="C12" s="5">
        <v>-0.2</v>
      </c>
      <c r="D12" s="5">
        <v>0.6</v>
      </c>
      <c r="E12" s="5">
        <v>0.4</v>
      </c>
      <c r="F12" s="5">
        <v>0.6</v>
      </c>
      <c r="G12" s="6">
        <f t="shared" si="18"/>
        <v>0.60000000000000009</v>
      </c>
      <c r="H12" s="6">
        <f t="shared" si="18"/>
        <v>0</v>
      </c>
      <c r="I12" s="7">
        <v>-0.35</v>
      </c>
      <c r="J12" s="7">
        <v>0.4</v>
      </c>
      <c r="K12" s="8">
        <f t="shared" si="19"/>
        <v>-0.14999999999999997</v>
      </c>
      <c r="L12" s="8">
        <f t="shared" si="19"/>
        <v>-0.19999999999999996</v>
      </c>
      <c r="M12" s="7">
        <v>-0.36</v>
      </c>
      <c r="N12" s="7">
        <v>0.06</v>
      </c>
      <c r="O12" s="8">
        <f t="shared" si="20"/>
        <v>-0.15999999999999998</v>
      </c>
      <c r="P12" s="8">
        <f t="shared" si="20"/>
        <v>-0.54</v>
      </c>
      <c r="Q12" s="5">
        <v>-0.28000000000000003</v>
      </c>
      <c r="R12" s="5">
        <v>0.52</v>
      </c>
      <c r="S12" s="6">
        <f t="shared" si="21"/>
        <v>-8.0000000000000016E-2</v>
      </c>
      <c r="T12" s="6">
        <f t="shared" si="21"/>
        <v>-7.999999999999996E-2</v>
      </c>
      <c r="U12" s="13">
        <v>-0.14000000000000001</v>
      </c>
      <c r="V12" s="13">
        <v>0.99</v>
      </c>
      <c r="W12" s="6">
        <f t="shared" si="22"/>
        <v>0.06</v>
      </c>
      <c r="X12" s="6">
        <f t="shared" si="23"/>
        <v>0.39</v>
      </c>
      <c r="Y12" s="5">
        <v>-0.41</v>
      </c>
      <c r="Z12" s="5">
        <v>0.52</v>
      </c>
      <c r="AA12" s="6">
        <f t="shared" si="0"/>
        <v>-0.20999999999999996</v>
      </c>
      <c r="AB12" s="6">
        <f t="shared" si="1"/>
        <v>-7.999999999999996E-2</v>
      </c>
      <c r="AC12" s="5">
        <v>-0.74</v>
      </c>
      <c r="AD12" s="5">
        <v>0.08</v>
      </c>
      <c r="AE12" s="6">
        <f t="shared" si="2"/>
        <v>-0.54</v>
      </c>
      <c r="AF12" s="6">
        <f t="shared" si="3"/>
        <v>-0.52</v>
      </c>
      <c r="AG12" s="5">
        <v>-0.59</v>
      </c>
      <c r="AH12" s="5">
        <v>0.15</v>
      </c>
      <c r="AI12" s="6">
        <f t="shared" si="4"/>
        <v>-0.38999999999999996</v>
      </c>
      <c r="AJ12" s="6">
        <f t="shared" si="5"/>
        <v>-0.44999999999999996</v>
      </c>
      <c r="AK12" s="15">
        <v>-0.01</v>
      </c>
      <c r="AL12" s="15">
        <v>0.57999999999999996</v>
      </c>
      <c r="AM12" s="16">
        <f t="shared" si="24"/>
        <v>0.19</v>
      </c>
      <c r="AN12" s="16">
        <f t="shared" si="25"/>
        <v>-2.0000000000000018E-2</v>
      </c>
      <c r="AO12" s="5">
        <v>-0.36</v>
      </c>
      <c r="AP12" s="5">
        <v>0.81</v>
      </c>
      <c r="AQ12" s="6">
        <f t="shared" si="6"/>
        <v>-0.15999999999999998</v>
      </c>
      <c r="AR12" s="6">
        <f t="shared" si="7"/>
        <v>0.21000000000000008</v>
      </c>
      <c r="AS12" s="5">
        <v>0.2</v>
      </c>
      <c r="AT12" s="5">
        <v>1.41</v>
      </c>
      <c r="AU12" s="6">
        <f t="shared" si="8"/>
        <v>-9.9999999999999978E-2</v>
      </c>
      <c r="AV12" s="6">
        <f t="shared" si="9"/>
        <v>0.30999999999999994</v>
      </c>
      <c r="AW12" s="13">
        <v>-0.2</v>
      </c>
      <c r="AX12" s="13">
        <v>0.67</v>
      </c>
      <c r="AY12" s="6">
        <f t="shared" si="26"/>
        <v>0</v>
      </c>
      <c r="AZ12" s="6">
        <f t="shared" si="27"/>
        <v>7.0000000000000062E-2</v>
      </c>
      <c r="BA12" s="5">
        <v>-1.1599999999999999</v>
      </c>
      <c r="BB12" s="5">
        <v>-0.41</v>
      </c>
      <c r="BC12" s="6">
        <f t="shared" si="10"/>
        <v>-0.96</v>
      </c>
      <c r="BD12" s="6">
        <f t="shared" si="11"/>
        <v>-1.01</v>
      </c>
      <c r="BE12" s="5">
        <v>-0.36</v>
      </c>
      <c r="BF12" s="5">
        <v>0.28000000000000003</v>
      </c>
      <c r="BG12" s="6">
        <f t="shared" si="12"/>
        <v>-0.15999999999999998</v>
      </c>
      <c r="BH12" s="6">
        <f t="shared" si="13"/>
        <v>-0.31999999999999995</v>
      </c>
      <c r="BI12" s="5">
        <v>-0.49</v>
      </c>
      <c r="BJ12" s="5">
        <v>-0.02</v>
      </c>
      <c r="BK12" s="6">
        <f t="shared" si="14"/>
        <v>-0.28999999999999998</v>
      </c>
      <c r="BL12" s="6">
        <f t="shared" si="15"/>
        <v>-0.62</v>
      </c>
      <c r="BM12" s="5">
        <v>-0.32</v>
      </c>
      <c r="BN12" s="5">
        <v>-7.0000000000000007E-2</v>
      </c>
      <c r="BO12" s="6">
        <f t="shared" si="16"/>
        <v>-0.12</v>
      </c>
      <c r="BP12" s="6">
        <f t="shared" si="17"/>
        <v>-0.66999999999999993</v>
      </c>
    </row>
    <row r="13" spans="1:68" ht="21" customHeight="1">
      <c r="A13" s="5">
        <v>11</v>
      </c>
      <c r="B13" s="4" t="s">
        <v>26</v>
      </c>
      <c r="C13" s="5">
        <v>0</v>
      </c>
      <c r="D13" s="5">
        <v>-0.2</v>
      </c>
      <c r="E13" s="5">
        <v>0</v>
      </c>
      <c r="F13" s="5">
        <v>0</v>
      </c>
      <c r="G13" s="6">
        <f t="shared" si="18"/>
        <v>0</v>
      </c>
      <c r="H13" s="6">
        <f t="shared" si="18"/>
        <v>0.2</v>
      </c>
      <c r="I13" s="7">
        <v>-0.2</v>
      </c>
      <c r="J13" s="7">
        <v>-0.23</v>
      </c>
      <c r="K13" s="8">
        <f t="shared" si="19"/>
        <v>-0.2</v>
      </c>
      <c r="L13" s="8">
        <f t="shared" si="19"/>
        <v>-0.03</v>
      </c>
      <c r="M13" s="7">
        <v>-0.04</v>
      </c>
      <c r="N13" s="7">
        <v>-0.23</v>
      </c>
      <c r="O13" s="8">
        <f t="shared" si="20"/>
        <v>-0.04</v>
      </c>
      <c r="P13" s="8">
        <f t="shared" si="20"/>
        <v>-0.03</v>
      </c>
      <c r="Q13" s="5">
        <v>-0.26</v>
      </c>
      <c r="R13" s="5">
        <v>-0.17</v>
      </c>
      <c r="S13" s="6">
        <f t="shared" si="21"/>
        <v>-0.26</v>
      </c>
      <c r="T13" s="6">
        <f t="shared" si="21"/>
        <v>0.03</v>
      </c>
      <c r="U13" s="13">
        <v>-0.38</v>
      </c>
      <c r="V13" s="13">
        <v>-0.23</v>
      </c>
      <c r="W13" s="6">
        <f t="shared" si="22"/>
        <v>-0.38</v>
      </c>
      <c r="X13" s="6">
        <f t="shared" si="23"/>
        <v>-0.03</v>
      </c>
      <c r="Y13" s="5">
        <v>-0.53</v>
      </c>
      <c r="Z13" s="5">
        <v>-0.34</v>
      </c>
      <c r="AA13" s="6">
        <f t="shared" si="0"/>
        <v>-0.53</v>
      </c>
      <c r="AB13" s="6">
        <f t="shared" si="1"/>
        <v>-0.14000000000000001</v>
      </c>
      <c r="AC13" s="5">
        <v>-0.66</v>
      </c>
      <c r="AD13" s="5">
        <v>-0.64</v>
      </c>
      <c r="AE13" s="6">
        <f t="shared" si="2"/>
        <v>-0.66</v>
      </c>
      <c r="AF13" s="6">
        <f t="shared" si="3"/>
        <v>-0.44</v>
      </c>
      <c r="AG13" s="5">
        <v>-0.6</v>
      </c>
      <c r="AH13" s="5">
        <v>-0.31</v>
      </c>
      <c r="AI13" s="6">
        <f t="shared" si="4"/>
        <v>-0.6</v>
      </c>
      <c r="AJ13" s="6">
        <f t="shared" si="5"/>
        <v>-0.10999999999999999</v>
      </c>
      <c r="AK13" s="15">
        <v>-0.18</v>
      </c>
      <c r="AL13" s="15">
        <v>0.05</v>
      </c>
      <c r="AM13" s="16">
        <f t="shared" si="24"/>
        <v>-0.18</v>
      </c>
      <c r="AN13" s="16">
        <f t="shared" si="25"/>
        <v>0.25</v>
      </c>
      <c r="AO13" s="5">
        <v>7.0000000000000007E-2</v>
      </c>
      <c r="AP13" s="5">
        <v>0.08</v>
      </c>
      <c r="AQ13" s="6">
        <f t="shared" si="6"/>
        <v>7.0000000000000007E-2</v>
      </c>
      <c r="AR13" s="6">
        <f t="shared" si="7"/>
        <v>0.28000000000000003</v>
      </c>
      <c r="AS13" s="5">
        <v>0.26</v>
      </c>
      <c r="AT13" s="5">
        <v>0.76</v>
      </c>
      <c r="AU13" s="6">
        <f t="shared" si="8"/>
        <v>-0.24</v>
      </c>
      <c r="AV13" s="6">
        <f t="shared" si="9"/>
        <v>0.46</v>
      </c>
      <c r="AW13" s="13">
        <v>-0.43</v>
      </c>
      <c r="AX13" s="13">
        <v>-0.02</v>
      </c>
      <c r="AY13" s="6">
        <f t="shared" si="26"/>
        <v>-0.43</v>
      </c>
      <c r="AZ13" s="6">
        <f t="shared" si="27"/>
        <v>0.18000000000000002</v>
      </c>
      <c r="BA13" s="5">
        <v>-0.76</v>
      </c>
      <c r="BB13" s="5">
        <v>-0.83</v>
      </c>
      <c r="BC13" s="6">
        <f t="shared" si="10"/>
        <v>-0.76</v>
      </c>
      <c r="BD13" s="6">
        <f t="shared" si="11"/>
        <v>-0.62999999999999989</v>
      </c>
      <c r="BE13" s="5">
        <v>-0.32</v>
      </c>
      <c r="BF13" s="5">
        <v>-0.27</v>
      </c>
      <c r="BG13" s="6">
        <f t="shared" si="12"/>
        <v>-0.32</v>
      </c>
      <c r="BH13" s="6">
        <f t="shared" si="13"/>
        <v>-7.0000000000000007E-2</v>
      </c>
      <c r="BI13" s="5">
        <v>-0.36</v>
      </c>
      <c r="BJ13" s="5">
        <v>-0.62</v>
      </c>
      <c r="BK13" s="6">
        <f t="shared" si="14"/>
        <v>-0.36</v>
      </c>
      <c r="BL13" s="6">
        <f t="shared" si="15"/>
        <v>-0.42</v>
      </c>
      <c r="BM13" s="5">
        <v>-0.15</v>
      </c>
      <c r="BN13" s="5">
        <v>-0.5</v>
      </c>
      <c r="BO13" s="6">
        <f t="shared" si="16"/>
        <v>-0.15</v>
      </c>
      <c r="BP13" s="6">
        <f t="shared" si="17"/>
        <v>-0.3</v>
      </c>
    </row>
    <row r="14" spans="1:68" ht="21" customHeight="1">
      <c r="A14" s="19">
        <v>12</v>
      </c>
      <c r="B14" s="4" t="s">
        <v>27</v>
      </c>
      <c r="C14" s="19">
        <v>-0.4</v>
      </c>
      <c r="D14" s="19">
        <v>0.4</v>
      </c>
      <c r="E14" s="19">
        <v>-0.6</v>
      </c>
      <c r="F14" s="19">
        <v>0.8</v>
      </c>
      <c r="G14" s="6">
        <f t="shared" si="18"/>
        <v>-0.19999999999999996</v>
      </c>
      <c r="H14" s="6">
        <f t="shared" si="18"/>
        <v>0.4</v>
      </c>
      <c r="I14" s="7">
        <v>-0.5</v>
      </c>
      <c r="J14" s="7">
        <v>0.16</v>
      </c>
      <c r="K14" s="8">
        <f t="shared" si="19"/>
        <v>-9.9999999999999978E-2</v>
      </c>
      <c r="L14" s="8">
        <f t="shared" si="19"/>
        <v>-0.24000000000000002</v>
      </c>
      <c r="M14" s="7">
        <v>-0.49</v>
      </c>
      <c r="N14" s="7">
        <v>0.18</v>
      </c>
      <c r="O14" s="8">
        <f t="shared" si="20"/>
        <v>-8.9999999999999969E-2</v>
      </c>
      <c r="P14" s="8">
        <f t="shared" si="20"/>
        <v>-0.22000000000000003</v>
      </c>
      <c r="Q14" s="19">
        <v>-0.33</v>
      </c>
      <c r="R14" s="19">
        <v>7.0000000000000007E-2</v>
      </c>
      <c r="S14" s="6">
        <f t="shared" si="21"/>
        <v>7.0000000000000007E-2</v>
      </c>
      <c r="T14" s="6">
        <f t="shared" si="21"/>
        <v>-0.33</v>
      </c>
      <c r="U14" s="13">
        <v>-0.3</v>
      </c>
      <c r="V14" s="13">
        <v>0.56000000000000005</v>
      </c>
      <c r="W14" s="6">
        <f t="shared" si="22"/>
        <v>0.10000000000000003</v>
      </c>
      <c r="X14" s="6">
        <f t="shared" si="23"/>
        <v>0.16000000000000003</v>
      </c>
      <c r="Y14" s="19">
        <v>-0.65</v>
      </c>
      <c r="Z14" s="19">
        <v>0</v>
      </c>
      <c r="AA14" s="6">
        <f t="shared" si="0"/>
        <v>-0.25</v>
      </c>
      <c r="AB14" s="6">
        <f t="shared" si="1"/>
        <v>-0.4</v>
      </c>
      <c r="AC14" s="19">
        <v>-0.84</v>
      </c>
      <c r="AD14" s="19">
        <v>-0.28000000000000003</v>
      </c>
      <c r="AE14" s="6">
        <f t="shared" si="2"/>
        <v>-0.43999999999999995</v>
      </c>
      <c r="AF14" s="6">
        <f t="shared" si="3"/>
        <v>-0.68</v>
      </c>
      <c r="AG14" s="19">
        <v>-0.92</v>
      </c>
      <c r="AH14" s="19">
        <v>-0.25</v>
      </c>
      <c r="AI14" s="6">
        <f t="shared" si="4"/>
        <v>-0.52</v>
      </c>
      <c r="AJ14" s="6">
        <f t="shared" si="5"/>
        <v>-0.65</v>
      </c>
      <c r="AK14" s="15">
        <v>-0.75</v>
      </c>
      <c r="AL14" s="15">
        <v>0.63</v>
      </c>
      <c r="AM14" s="16">
        <f t="shared" si="24"/>
        <v>-0.35</v>
      </c>
      <c r="AN14" s="16">
        <f t="shared" si="25"/>
        <v>0.22999999999999998</v>
      </c>
      <c r="AO14" s="19">
        <v>-0.2</v>
      </c>
      <c r="AP14" s="19">
        <v>0.47</v>
      </c>
      <c r="AQ14" s="6">
        <f t="shared" si="6"/>
        <v>0.2</v>
      </c>
      <c r="AR14" s="6">
        <f t="shared" si="7"/>
        <v>6.9999999999999951E-2</v>
      </c>
      <c r="AS14" s="19">
        <v>0.02</v>
      </c>
      <c r="AT14" s="19">
        <v>1.06</v>
      </c>
      <c r="AU14" s="6">
        <f t="shared" si="8"/>
        <v>-7.999999999999996E-2</v>
      </c>
      <c r="AV14" s="6">
        <f t="shared" si="9"/>
        <v>0.16000000000000003</v>
      </c>
      <c r="AW14" s="13">
        <v>-0.98</v>
      </c>
      <c r="AX14" s="13">
        <v>-0.03</v>
      </c>
      <c r="AY14" s="6">
        <f t="shared" si="26"/>
        <v>-0.57999999999999996</v>
      </c>
      <c r="AZ14" s="6">
        <f t="shared" si="27"/>
        <v>-0.43000000000000005</v>
      </c>
      <c r="BA14" s="19">
        <v>-0.84</v>
      </c>
      <c r="BB14" s="19">
        <v>-0.13</v>
      </c>
      <c r="BC14" s="6">
        <f t="shared" si="10"/>
        <v>-0.43999999999999995</v>
      </c>
      <c r="BD14" s="6">
        <f t="shared" si="11"/>
        <v>-0.53</v>
      </c>
      <c r="BE14" s="19">
        <v>-0.08</v>
      </c>
      <c r="BF14" s="19">
        <v>0.6</v>
      </c>
      <c r="BG14" s="6">
        <f t="shared" si="12"/>
        <v>0.32</v>
      </c>
      <c r="BH14" s="6">
        <f t="shared" si="13"/>
        <v>0.19999999999999996</v>
      </c>
      <c r="BI14" s="19">
        <v>-0.35</v>
      </c>
      <c r="BJ14" s="19">
        <v>0.35</v>
      </c>
      <c r="BK14" s="6">
        <f t="shared" si="14"/>
        <v>5.0000000000000044E-2</v>
      </c>
      <c r="BL14" s="6">
        <f t="shared" si="15"/>
        <v>-5.0000000000000044E-2</v>
      </c>
      <c r="BM14" s="19">
        <v>-0.28999999999999998</v>
      </c>
      <c r="BN14" s="19">
        <v>0.43</v>
      </c>
      <c r="BO14" s="6">
        <f t="shared" si="16"/>
        <v>0.11000000000000004</v>
      </c>
      <c r="BP14" s="6">
        <f t="shared" si="17"/>
        <v>2.9999999999999971E-2</v>
      </c>
    </row>
    <row r="15" spans="1:68">
      <c r="A15" s="23" t="s">
        <v>39</v>
      </c>
      <c r="B15" s="23"/>
      <c r="C15" s="19"/>
      <c r="D15" s="19"/>
      <c r="E15" s="19"/>
      <c r="F15" s="19"/>
      <c r="G15" s="6">
        <f>AVERAGE(G3:G14)</f>
        <v>8.3333333333333356E-2</v>
      </c>
      <c r="H15" s="6">
        <f>AVERAGE(H3:H14)</f>
        <v>-8.3333333333333329E-2</v>
      </c>
      <c r="I15" s="19"/>
      <c r="J15" s="19"/>
      <c r="K15" s="6">
        <f>AVERAGE(K3:K14)</f>
        <v>-9.9999999999999978E-2</v>
      </c>
      <c r="L15" s="6">
        <f>AVERAGE(L3:L14)</f>
        <v>-6.6666666666666666E-2</v>
      </c>
      <c r="M15" s="19"/>
      <c r="N15" s="19"/>
      <c r="O15" s="6">
        <f>AVERAGE(O3:O14)</f>
        <v>-3.5833333333333321E-2</v>
      </c>
      <c r="P15" s="6">
        <f>AVERAGE(P3:P14)</f>
        <v>-8.2500000000000004E-2</v>
      </c>
      <c r="Q15" s="19"/>
      <c r="R15" s="19"/>
      <c r="S15" s="6">
        <f>AVERAGE(S3:S14)</f>
        <v>-7.5833333333333308E-2</v>
      </c>
      <c r="T15" s="6">
        <f>AVERAGE(T3:T14)</f>
        <v>-0.10083333333333333</v>
      </c>
      <c r="U15" s="13"/>
      <c r="V15" s="13"/>
      <c r="W15" s="6">
        <f>AVERAGE(W3:W14)</f>
        <v>8.0000000000000016E-2</v>
      </c>
      <c r="X15" s="6">
        <f>AVERAGE(X3:X14)</f>
        <v>0.22583333333333341</v>
      </c>
      <c r="Y15" s="19"/>
      <c r="Z15" s="19"/>
      <c r="AA15" s="6">
        <f>AVERAGE(AA3:AA14)</f>
        <v>-0.13249999999999998</v>
      </c>
      <c r="AB15" s="6">
        <f>AVERAGE(AB3:AB14)</f>
        <v>1.4166666666666669E-2</v>
      </c>
      <c r="AC15" s="19"/>
      <c r="AD15" s="19"/>
      <c r="AE15" s="6">
        <f>AVERAGE(AE3:AE14)</f>
        <v>-0.45249999999999996</v>
      </c>
      <c r="AF15" s="6">
        <f>AVERAGE(AF3:AF14)</f>
        <v>-0.50916666666666666</v>
      </c>
      <c r="AG15" s="19"/>
      <c r="AH15" s="19"/>
      <c r="AI15" s="6">
        <f>AVERAGE(AI3:AI14)</f>
        <v>-0.32833333333333331</v>
      </c>
      <c r="AJ15" s="6">
        <f>AVERAGE(AJ3:AJ14)</f>
        <v>-0.2183333333333333</v>
      </c>
      <c r="AK15" s="28"/>
      <c r="AL15" s="28"/>
      <c r="AM15" s="16">
        <f>AVERAGE(AM3:AM14)</f>
        <v>6.0000000000000026E-2</v>
      </c>
      <c r="AN15" s="16">
        <f>AVERAGE(AN3:AN14)</f>
        <v>0.26666666666666666</v>
      </c>
      <c r="AO15" s="19"/>
      <c r="AP15" s="19"/>
      <c r="AQ15" s="6">
        <f>AVERAGE(AQ3:AQ14)</f>
        <v>-8.0833333333333299E-2</v>
      </c>
      <c r="AR15" s="6">
        <f>AVERAGE(AR3:AR14)</f>
        <v>0.22916666666666663</v>
      </c>
      <c r="AS15" s="19"/>
      <c r="AT15" s="19"/>
      <c r="AU15" s="6">
        <f>AVERAGE(AU3:AU14)</f>
        <v>-6.4999999999999961E-2</v>
      </c>
      <c r="AV15" s="6">
        <f>AVERAGE(AV3:AV14)</f>
        <v>0.23833333333333337</v>
      </c>
      <c r="AW15" s="13"/>
      <c r="AX15" s="13"/>
      <c r="AY15" s="6">
        <f>AVERAGE(AY3:AY14)</f>
        <v>-0.11916666666666664</v>
      </c>
      <c r="AZ15" s="6">
        <f>AVERAGE(AZ3:AZ14)</f>
        <v>9.9166666666666695E-2</v>
      </c>
      <c r="BA15" s="19"/>
      <c r="BB15" s="19"/>
      <c r="BC15" s="6">
        <f>AVERAGE(BC3:BC14)</f>
        <v>-0.53250000000000008</v>
      </c>
      <c r="BD15" s="6">
        <f>AVERAGE(BD3:BD14)</f>
        <v>-0.51249999999999996</v>
      </c>
      <c r="BE15" s="19"/>
      <c r="BF15" s="19"/>
      <c r="BG15" s="6">
        <f>AVERAGE(BG3:BG14)</f>
        <v>-0.21250000000000002</v>
      </c>
      <c r="BH15" s="6">
        <f>AVERAGE(BH3:BH14)</f>
        <v>-0.1633333333333333</v>
      </c>
      <c r="BI15" s="19"/>
      <c r="BJ15" s="19"/>
      <c r="BK15" s="6">
        <f>AVERAGE(BK3:BK14)</f>
        <v>-0.27666666666666667</v>
      </c>
      <c r="BL15" s="6">
        <f>AVERAGE(BL3:BL14)</f>
        <v>-0.33833333333333337</v>
      </c>
      <c r="BM15" s="19"/>
      <c r="BN15" s="19"/>
      <c r="BO15" s="6">
        <f>AVERAGE(BO3:BO14)</f>
        <v>-0.10249999999999998</v>
      </c>
      <c r="BP15" s="6">
        <f>AVERAGE(BP3:BP14)</f>
        <v>-0.17833333333333334</v>
      </c>
    </row>
    <row r="17" spans="1:12">
      <c r="A17" t="s">
        <v>40</v>
      </c>
      <c r="B17" s="29" t="s">
        <v>41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9" spans="1:12">
      <c r="B19" s="11"/>
    </row>
  </sheetData>
  <mergeCells count="19">
    <mergeCell ref="B17:L17"/>
    <mergeCell ref="AC1:AF1"/>
    <mergeCell ref="AG1:AJ1"/>
    <mergeCell ref="AO1:AR1"/>
    <mergeCell ref="AS1:AV1"/>
    <mergeCell ref="C1:D1"/>
    <mergeCell ref="E1:H1"/>
    <mergeCell ref="I1:L1"/>
    <mergeCell ref="M1:P1"/>
    <mergeCell ref="Q1:T1"/>
    <mergeCell ref="Y1:AB1"/>
    <mergeCell ref="U1:X1"/>
    <mergeCell ref="AK1:AN1"/>
    <mergeCell ref="A15:B15"/>
    <mergeCell ref="BI1:BL1"/>
    <mergeCell ref="BM1:BP1"/>
    <mergeCell ref="BA1:BD1"/>
    <mergeCell ref="BE1:BH1"/>
    <mergeCell ref="AW1:AZ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原始台差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2020-03-10T04:32:23Z</dcterms:modified>
</cp:coreProperties>
</file>