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A" sheetId="1" r:id="rId1"/>
    <sheet name="1B" sheetId="2" r:id="rId2"/>
  </sheets>
  <definedNames>
    <definedName name="_xlnm.Print_Titles" localSheetId="0">'1A'!$1:$2</definedName>
  </definedNames>
  <calcPr calcId="144525"/>
</workbook>
</file>

<file path=xl/sharedStrings.xml><?xml version="1.0" encoding="utf-8"?>
<sst xmlns="http://schemas.openxmlformats.org/spreadsheetml/2006/main" count="73" uniqueCount="61">
  <si>
    <t>江苏诚功阀门科技有限公司</t>
  </si>
  <si>
    <t>一、三坐标测量仪工件尺寸检测(Z轴)测量过程监视统计记录表</t>
  </si>
  <si>
    <r>
      <rPr>
        <sz val="12"/>
        <rFont val="宋体"/>
        <charset val="134"/>
      </rPr>
      <t>测量过程名称：工件尺寸检测</t>
    </r>
    <r>
      <rPr>
        <sz val="12"/>
        <rFont val="Times New Roman"/>
        <charset val="134"/>
      </rPr>
      <t xml:space="preserve">  </t>
    </r>
  </si>
  <si>
    <r>
      <rPr>
        <sz val="12"/>
        <rFont val="宋体"/>
        <charset val="134"/>
      </rPr>
      <t>被测参数：工件尺寸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测量范围：</t>
    </r>
    <r>
      <rPr>
        <sz val="12"/>
        <rFont val="Times New Roman"/>
        <charset val="134"/>
      </rPr>
      <t xml:space="preserve">(100-1000)mm       </t>
    </r>
    <r>
      <rPr>
        <sz val="12"/>
        <rFont val="宋体"/>
        <charset val="134"/>
      </rPr>
      <t>同轴度：≤</t>
    </r>
    <r>
      <rPr>
        <sz val="12"/>
        <rFont val="Times New Roman"/>
        <charset val="134"/>
      </rPr>
      <t>0.04mm</t>
    </r>
  </si>
  <si>
    <r>
      <rPr>
        <sz val="12"/>
        <rFont val="宋体"/>
        <charset val="134"/>
      </rPr>
      <t>测量仪器：</t>
    </r>
    <r>
      <rPr>
        <sz val="12"/>
        <rFont val="宋体"/>
        <charset val="134"/>
      </rPr>
      <t xml:space="preserve">Croma152210  测量范围：0-2000mm   </t>
    </r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</si>
  <si>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</si>
  <si>
    <t>标准球：φ15.0813mm</t>
  </si>
  <si>
    <t>序号</t>
  </si>
  <si>
    <t>核查</t>
  </si>
  <si>
    <r>
      <rPr>
        <sz val="12"/>
        <rFont val="宋体"/>
        <charset val="134"/>
      </rPr>
      <t>观察记录（</t>
    </r>
    <r>
      <rPr>
        <sz val="12"/>
        <rFont val="Times New Roman"/>
        <charset val="134"/>
      </rPr>
      <t>μ</t>
    </r>
    <r>
      <rPr>
        <sz val="12"/>
        <rFont val="宋体"/>
        <charset val="134"/>
      </rPr>
      <t>m）</t>
    </r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</si>
  <si>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</si>
  <si>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</si>
  <si>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</si>
  <si>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</si>
  <si>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</si>
  <si>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</si>
  <si>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</si>
  <si>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2019.6.30</t>
  </si>
  <si>
    <t>2019.7.10</t>
  </si>
  <si>
    <t>2019.7.20</t>
  </si>
  <si>
    <t>2019.7.30</t>
  </si>
  <si>
    <t xml:space="preserve">                  </t>
  </si>
  <si>
    <t xml:space="preserve">                          </t>
  </si>
  <si>
    <t>2019.8.10</t>
  </si>
  <si>
    <t>2019.8.20</t>
  </si>
  <si>
    <t>2019.8.30</t>
  </si>
  <si>
    <t xml:space="preserve">                        </t>
  </si>
  <si>
    <t>2019.9.10</t>
  </si>
  <si>
    <t>2019.9.20</t>
  </si>
  <si>
    <t>2019.9.30</t>
  </si>
  <si>
    <t>2019.10.10</t>
  </si>
  <si>
    <t>2019.10.20</t>
  </si>
  <si>
    <t>2019.10.30</t>
  </si>
  <si>
    <t>2019.11.10</t>
  </si>
  <si>
    <t>2019.11.20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</si>
  <si>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</si>
  <si>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</si>
  <si>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</si>
  <si>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</si>
  <si>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</si>
  <si>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</si>
  <si>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</si>
  <si>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mm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</si>
  <si>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</si>
  <si>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</si>
  <si>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</si>
  <si>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</si>
  <si>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</si>
  <si>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</si>
  <si>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</si>
  <si>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均值、极差控制图状态正常，产品的尺寸同轴度的测量过程中未出现非正常变异，
能满足生产工艺要求。</t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</si>
  <si>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核查人员：王科军</t>
    </r>
  </si>
  <si>
    <r>
      <rPr>
        <sz val="20"/>
        <rFont val="Times New Roman"/>
        <charset val="134"/>
      </rPr>
      <t xml:space="preserve">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三坐标测量仪</t>
    </r>
    <r>
      <rPr>
        <b/>
        <sz val="20"/>
        <rFont val="Times New Roman"/>
        <charset val="134"/>
      </rPr>
      <t>Z</t>
    </r>
    <r>
      <rPr>
        <b/>
        <sz val="20"/>
        <rFont val="宋体"/>
        <charset val="134"/>
      </rPr>
      <t>轴</t>
    </r>
    <r>
      <rPr>
        <b/>
        <sz val="20"/>
        <rFont val="宋体"/>
        <charset val="134"/>
      </rPr>
      <t>过程质控图</t>
    </r>
  </si>
  <si>
    <t>均值控制图</t>
  </si>
  <si>
    <t>UCL=15.0815</t>
  </si>
  <si>
    <t>CL=15.0813</t>
  </si>
  <si>
    <t>LCL=15.0811</t>
  </si>
  <si>
    <t>极差控制图</t>
  </si>
  <si>
    <t>UCL=0.007</t>
  </si>
  <si>
    <t>CL=0.003</t>
  </si>
  <si>
    <t>LCL=0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</si>
</sst>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176" formatCode="0.0_ "/>
    <numFmt numFmtId="177" formatCode="0.0000_ "/>
    <numFmt numFmtId="42" formatCode="_ &quot;￥&quot;* #,##0_ ;_ &quot;￥&quot;* \-#,##0_ ;_ &quot;￥&quot;* &quot;-&quot;_ ;_ @_ "/>
    <numFmt numFmtId="178" formatCode="0.0000"/>
    <numFmt numFmtId="179" formatCode="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180" formatCode="0.00_ "/>
    <numFmt numFmtId="181" formatCode="0.0000_);[Red]\(0.0000\)"/>
    <numFmt numFmtId="182" formatCode="0.00_);[Red]\(0.00\)"/>
  </numFmts>
  <fonts count="35">
    <font>
      <sz val="12"/>
      <name val="宋体"/>
      <charset val="134"/>
    </font>
    <font>
      <sz val="16"/>
      <name val="宋体"/>
      <charset val="134"/>
    </font>
    <font>
      <sz val="20"/>
      <name val="Times New Roman"/>
      <charset val="134"/>
    </font>
    <font>
      <sz val="14"/>
      <name val="宋体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.5"/>
      <color rgb="FF000000"/>
      <name val="宋体"/>
      <charset val="134"/>
    </font>
    <font>
      <i/>
      <sz val="16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20"/>
      <name val="Times New Roman"/>
      <charset val="134"/>
    </font>
    <font>
      <b/>
      <sz val="20"/>
      <name val="宋体"/>
      <charset val="134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9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30" fillId="18" borderId="1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left" indent="1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78" fontId="7" fillId="0" borderId="2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176" fontId="7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180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8" fillId="0" borderId="0" xfId="0" applyFont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/>
    <xf numFmtId="181" fontId="0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3" fillId="0" borderId="0" xfId="0" applyFont="1" applyBorder="1"/>
    <xf numFmtId="182" fontId="0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81" fontId="0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179" fontId="7" fillId="0" borderId="0" xfId="0" applyNumberFormat="1" applyFont="1" applyBorder="1" applyAlignment="1">
      <alignment horizontal="center" wrapText="1"/>
    </xf>
    <xf numFmtId="179" fontId="7" fillId="0" borderId="0" xfId="0" applyNumberFormat="1" applyFont="1" applyBorder="1" applyAlignment="1">
      <alignment horizontal="center" vertical="top" wrapText="1"/>
    </xf>
    <xf numFmtId="176" fontId="7" fillId="0" borderId="2" xfId="0" applyNumberFormat="1" applyFont="1" applyBorder="1" applyAlignment="1">
      <alignment horizontal="center" wrapText="1"/>
    </xf>
    <xf numFmtId="176" fontId="7" fillId="0" borderId="2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11552"/>
        <c:axId val="98338688"/>
      </c:lineChart>
      <c:catAx>
        <c:axId val="9831155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8338688"/>
        <c:crosses val="autoZero"/>
        <c:auto val="1"/>
        <c:lblAlgn val="ctr"/>
        <c:lblOffset val="100"/>
        <c:tickLblSkip val="1"/>
        <c:noMultiLvlLbl val="0"/>
      </c:catAx>
      <c:valAx>
        <c:axId val="983386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83115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58784"/>
        <c:axId val="115609600"/>
      </c:lineChart>
      <c:catAx>
        <c:axId val="9835878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15609600"/>
        <c:crosses val="autoZero"/>
        <c:auto val="1"/>
        <c:lblAlgn val="ctr"/>
        <c:lblOffset val="100"/>
        <c:tickLblSkip val="1"/>
        <c:noMultiLvlLbl val="0"/>
      </c:catAx>
      <c:valAx>
        <c:axId val="115609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83587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"极差"</c:f>
              <c:strCache>
                <c:ptCount val="1"/>
                <c:pt idx="0">
                  <c:v>极差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'1A'!$I$9:$I$23</c:f>
              <c:numCache>
                <c:formatCode>0.0000_ </c:formatCode>
                <c:ptCount val="15"/>
                <c:pt idx="0">
                  <c:v>0.000400000000000844</c:v>
                </c:pt>
                <c:pt idx="1">
                  <c:v>0.000400000000000844</c:v>
                </c:pt>
                <c:pt idx="2">
                  <c:v>0.000600000000000378</c:v>
                </c:pt>
                <c:pt idx="3">
                  <c:v>0.000400000000000844</c:v>
                </c:pt>
                <c:pt idx="4">
                  <c:v>0.000300000000001077</c:v>
                </c:pt>
                <c:pt idx="5">
                  <c:v>0.000400000000000844</c:v>
                </c:pt>
                <c:pt idx="6">
                  <c:v>0.000500000000000611</c:v>
                </c:pt>
                <c:pt idx="7">
                  <c:v>0.000310000000000699</c:v>
                </c:pt>
                <c:pt idx="8">
                  <c:v>0.00020000000000131</c:v>
                </c:pt>
                <c:pt idx="9">
                  <c:v>0.000199999999999534</c:v>
                </c:pt>
                <c:pt idx="10">
                  <c:v>0.000299999999999301</c:v>
                </c:pt>
                <c:pt idx="11">
                  <c:v>0.000199999999999534</c:v>
                </c:pt>
                <c:pt idx="12">
                  <c:v>0.000199999999999534</c:v>
                </c:pt>
                <c:pt idx="13">
                  <c:v>0.000199999999999534</c:v>
                </c:pt>
                <c:pt idx="14">
                  <c:v>0.000299999999999301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42340480"/>
        <c:axId val="142342016"/>
      </c:lineChart>
      <c:catAx>
        <c:axId val="1423404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2342016"/>
        <c:crosses val="autoZero"/>
        <c:auto val="1"/>
        <c:lblAlgn val="ctr"/>
        <c:lblOffset val="100"/>
        <c:noMultiLvlLbl val="0"/>
      </c:catAx>
      <c:valAx>
        <c:axId val="142342016"/>
        <c:scaling>
          <c:orientation val="minMax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234048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"均值"</c:f>
              <c:strCache>
                <c:ptCount val="1"/>
                <c:pt idx="0">
                  <c:v>均值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'1A'!$H$9:$H$23</c:f>
              <c:numCache>
                <c:formatCode>0.0000_ </c:formatCode>
                <c:ptCount val="15"/>
                <c:pt idx="0">
                  <c:v>15.0813</c:v>
                </c:pt>
                <c:pt idx="1">
                  <c:v>15.0813</c:v>
                </c:pt>
                <c:pt idx="2">
                  <c:v>15.08116</c:v>
                </c:pt>
                <c:pt idx="3">
                  <c:v>15.08128</c:v>
                </c:pt>
                <c:pt idx="4">
                  <c:v>15.08112</c:v>
                </c:pt>
                <c:pt idx="5">
                  <c:v>15.08122</c:v>
                </c:pt>
                <c:pt idx="6">
                  <c:v>15.08118</c:v>
                </c:pt>
                <c:pt idx="7">
                  <c:v>15.081322</c:v>
                </c:pt>
                <c:pt idx="8">
                  <c:v>15.0812</c:v>
                </c:pt>
                <c:pt idx="9">
                  <c:v>15.08138</c:v>
                </c:pt>
                <c:pt idx="10">
                  <c:v>15.08138</c:v>
                </c:pt>
                <c:pt idx="11">
                  <c:v>15.08142</c:v>
                </c:pt>
                <c:pt idx="12">
                  <c:v>15.0813</c:v>
                </c:pt>
                <c:pt idx="13">
                  <c:v>15.0813</c:v>
                </c:pt>
                <c:pt idx="14">
                  <c:v>15.08134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42370688"/>
        <c:axId val="142372224"/>
      </c:lineChart>
      <c:catAx>
        <c:axId val="1423706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2372224"/>
        <c:crosses val="autoZero"/>
        <c:auto val="1"/>
        <c:lblAlgn val="ctr"/>
        <c:lblOffset val="100"/>
        <c:noMultiLvlLbl val="0"/>
      </c:catAx>
      <c:valAx>
        <c:axId val="142372224"/>
        <c:scaling>
          <c:orientation val="minMax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237068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295275</xdr:colOff>
      <xdr:row>28</xdr:row>
      <xdr:rowOff>47625</xdr:rowOff>
    </xdr:from>
    <xdr:to>
      <xdr:col>5</xdr:col>
      <xdr:colOff>561975</xdr:colOff>
      <xdr:row>28</xdr:row>
      <xdr:rowOff>247650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90925" y="8301990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35</xdr:row>
      <xdr:rowOff>47625</xdr:rowOff>
    </xdr:from>
    <xdr:to>
      <xdr:col>2</xdr:col>
      <xdr:colOff>390525</xdr:colOff>
      <xdr:row>35</xdr:row>
      <xdr:rowOff>285750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409700" y="1103820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8</xdr:col>
      <xdr:colOff>600075</xdr:colOff>
      <xdr:row>41</xdr:row>
      <xdr:rowOff>9525</xdr:rowOff>
    </xdr:to>
    <xdr:graphicFrame>
      <xdr:nvGraphicFramePr>
        <xdr:cNvPr id="19691" name="图表 11"/>
        <xdr:cNvGraphicFramePr>
          <a:graphicFrameLocks noChangeAspect="1"/>
        </xdr:cNvGraphicFramePr>
      </xdr:nvGraphicFramePr>
      <xdr:xfrm>
        <a:off x="0" y="13905230"/>
        <a:ext cx="5867400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41</xdr:row>
      <xdr:rowOff>0</xdr:rowOff>
    </xdr:from>
    <xdr:to>
      <xdr:col>9</xdr:col>
      <xdr:colOff>9525</xdr:colOff>
      <xdr:row>41</xdr:row>
      <xdr:rowOff>9525</xdr:rowOff>
    </xdr:to>
    <xdr:graphicFrame>
      <xdr:nvGraphicFramePr>
        <xdr:cNvPr id="19692" name="图表 12"/>
        <xdr:cNvGraphicFramePr>
          <a:graphicFrameLocks noChangeAspect="1"/>
        </xdr:cNvGraphicFramePr>
      </xdr:nvGraphicFramePr>
      <xdr:xfrm>
        <a:off x="19050" y="13905230"/>
        <a:ext cx="593407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6</xdr:row>
          <xdr:rowOff>85725</xdr:rowOff>
        </xdr:from>
        <xdr:to>
          <xdr:col>7</xdr:col>
          <xdr:colOff>447675</xdr:colOff>
          <xdr:row>7</xdr:row>
          <xdr:rowOff>104775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4743450" y="2190750"/>
              <a:ext cx="238125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28</xdr:row>
          <xdr:rowOff>0</xdr:rowOff>
        </xdr:from>
        <xdr:to>
          <xdr:col>1</xdr:col>
          <xdr:colOff>180975</xdr:colOff>
          <xdr:row>29</xdr:row>
          <xdr:rowOff>19050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8254365"/>
              <a:ext cx="276225" cy="297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31</xdr:row>
          <xdr:rowOff>28575</xdr:rowOff>
        </xdr:from>
        <xdr:to>
          <xdr:col>2</xdr:col>
          <xdr:colOff>390525</xdr:colOff>
          <xdr:row>32</xdr:row>
          <xdr:rowOff>38100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457325" y="9409430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32</xdr:row>
          <xdr:rowOff>104775</xdr:rowOff>
        </xdr:from>
        <xdr:to>
          <xdr:col>3</xdr:col>
          <xdr:colOff>28575</xdr:colOff>
          <xdr:row>33</xdr:row>
          <xdr:rowOff>0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400175" y="9780905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33</xdr:row>
          <xdr:rowOff>47625</xdr:rowOff>
        </xdr:from>
        <xdr:to>
          <xdr:col>3</xdr:col>
          <xdr:colOff>28575</xdr:colOff>
          <xdr:row>34</xdr:row>
          <xdr:rowOff>9525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400175" y="10190480"/>
              <a:ext cx="56197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36</xdr:row>
          <xdr:rowOff>114300</xdr:rowOff>
        </xdr:from>
        <xdr:to>
          <xdr:col>2</xdr:col>
          <xdr:colOff>428625</xdr:colOff>
          <xdr:row>37</xdr:row>
          <xdr:rowOff>0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371600" y="11428730"/>
              <a:ext cx="39052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30</xdr:row>
          <xdr:rowOff>95250</xdr:rowOff>
        </xdr:from>
        <xdr:to>
          <xdr:col>0</xdr:col>
          <xdr:colOff>685800</xdr:colOff>
          <xdr:row>30</xdr:row>
          <xdr:rowOff>438150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33400" y="8999855"/>
              <a:ext cx="1905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37</xdr:row>
          <xdr:rowOff>66675</xdr:rowOff>
        </xdr:from>
        <xdr:to>
          <xdr:col>2</xdr:col>
          <xdr:colOff>561975</xdr:colOff>
          <xdr:row>37</xdr:row>
          <xdr:rowOff>361950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381125" y="11771630"/>
              <a:ext cx="514350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504825</xdr:colOff>
      <xdr:row>17</xdr:row>
      <xdr:rowOff>9525</xdr:rowOff>
    </xdr:from>
    <xdr:to>
      <xdr:col>11</xdr:col>
      <xdr:colOff>371475</xdr:colOff>
      <xdr:row>29</xdr:row>
      <xdr:rowOff>85725</xdr:rowOff>
    </xdr:to>
    <xdr:graphicFrame>
      <xdr:nvGraphicFramePr>
        <xdr:cNvPr id="8" name="图表 7"/>
        <xdr:cNvGraphicFramePr/>
      </xdr:nvGraphicFramePr>
      <xdr:xfrm>
        <a:off x="504825" y="3667125"/>
        <a:ext cx="7410450" cy="23526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3</xdr:row>
      <xdr:rowOff>0</xdr:rowOff>
    </xdr:from>
    <xdr:to>
      <xdr:col>11</xdr:col>
      <xdr:colOff>295275</xdr:colOff>
      <xdr:row>16</xdr:row>
      <xdr:rowOff>57150</xdr:rowOff>
    </xdr:to>
    <xdr:graphicFrame>
      <xdr:nvGraphicFramePr>
        <xdr:cNvPr id="7" name="图表 6"/>
        <xdr:cNvGraphicFramePr/>
      </xdr:nvGraphicFramePr>
      <xdr:xfrm>
        <a:off x="466725" y="1047750"/>
        <a:ext cx="7372350" cy="2409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495300</xdr:colOff>
      <xdr:row>6</xdr:row>
      <xdr:rowOff>0</xdr:rowOff>
    </xdr:from>
    <xdr:to>
      <xdr:col>11</xdr:col>
      <xdr:colOff>352425</xdr:colOff>
      <xdr:row>6</xdr:row>
      <xdr:rowOff>0</xdr:rowOff>
    </xdr:to>
    <xdr:sp>
      <xdr:nvSpPr>
        <xdr:cNvPr id="20612" name="Line 132"/>
        <xdr:cNvSpPr>
          <a:spLocks noChangeShapeType="1"/>
        </xdr:cNvSpPr>
      </xdr:nvSpPr>
      <xdr:spPr>
        <a:xfrm>
          <a:off x="495300" y="15906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561975</xdr:colOff>
      <xdr:row>11</xdr:row>
      <xdr:rowOff>114300</xdr:rowOff>
    </xdr:from>
    <xdr:to>
      <xdr:col>11</xdr:col>
      <xdr:colOff>409575</xdr:colOff>
      <xdr:row>11</xdr:row>
      <xdr:rowOff>114300</xdr:rowOff>
    </xdr:to>
    <xdr:sp>
      <xdr:nvSpPr>
        <xdr:cNvPr id="20613" name="Line 133"/>
        <xdr:cNvSpPr>
          <a:spLocks noChangeShapeType="1"/>
        </xdr:cNvSpPr>
      </xdr:nvSpPr>
      <xdr:spPr>
        <a:xfrm>
          <a:off x="561975" y="2609850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457200</xdr:colOff>
      <xdr:row>8</xdr:row>
      <xdr:rowOff>152400</xdr:rowOff>
    </xdr:from>
    <xdr:to>
      <xdr:col>11</xdr:col>
      <xdr:colOff>342900</xdr:colOff>
      <xdr:row>8</xdr:row>
      <xdr:rowOff>152400</xdr:rowOff>
    </xdr:to>
    <xdr:sp>
      <xdr:nvSpPr>
        <xdr:cNvPr id="20614" name="Line 134"/>
        <xdr:cNvSpPr>
          <a:spLocks noChangeShapeType="1"/>
        </xdr:cNvSpPr>
      </xdr:nvSpPr>
      <xdr:spPr>
        <a:xfrm>
          <a:off x="457200" y="210502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600075</xdr:colOff>
      <xdr:row>19</xdr:row>
      <xdr:rowOff>85725</xdr:rowOff>
    </xdr:from>
    <xdr:to>
      <xdr:col>11</xdr:col>
      <xdr:colOff>457200</xdr:colOff>
      <xdr:row>19</xdr:row>
      <xdr:rowOff>85725</xdr:rowOff>
    </xdr:to>
    <xdr:sp>
      <xdr:nvSpPr>
        <xdr:cNvPr id="9" name="Line 132"/>
        <xdr:cNvSpPr>
          <a:spLocks noChangeShapeType="1"/>
        </xdr:cNvSpPr>
      </xdr:nvSpPr>
      <xdr:spPr>
        <a:xfrm>
          <a:off x="600075" y="421005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590550</xdr:colOff>
      <xdr:row>24</xdr:row>
      <xdr:rowOff>28575</xdr:rowOff>
    </xdr:from>
    <xdr:to>
      <xdr:col>12</xdr:col>
      <xdr:colOff>0</xdr:colOff>
      <xdr:row>24</xdr:row>
      <xdr:rowOff>28575</xdr:rowOff>
    </xdr:to>
    <xdr:sp>
      <xdr:nvSpPr>
        <xdr:cNvPr id="10" name="Line 134"/>
        <xdr:cNvSpPr>
          <a:spLocks noChangeShapeType="1"/>
        </xdr:cNvSpPr>
      </xdr:nvSpPr>
      <xdr:spPr>
        <a:xfrm>
          <a:off x="590550" y="505777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581025</xdr:colOff>
      <xdr:row>27</xdr:row>
      <xdr:rowOff>123825</xdr:rowOff>
    </xdr:from>
    <xdr:to>
      <xdr:col>11</xdr:col>
      <xdr:colOff>438150</xdr:colOff>
      <xdr:row>27</xdr:row>
      <xdr:rowOff>123825</xdr:rowOff>
    </xdr:to>
    <xdr:sp>
      <xdr:nvSpPr>
        <xdr:cNvPr id="11" name="Line 132"/>
        <xdr:cNvSpPr>
          <a:spLocks noChangeShapeType="1"/>
        </xdr:cNvSpPr>
      </xdr:nvSpPr>
      <xdr:spPr>
        <a:xfrm>
          <a:off x="581025" y="569595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41"/>
  <sheetViews>
    <sheetView tabSelected="1" workbookViewId="0">
      <selection activeCell="L6" sqref="L6"/>
    </sheetView>
  </sheetViews>
  <sheetFormatPr defaultColWidth="9" defaultRowHeight="14.25"/>
  <cols>
    <col min="1" max="1" width="7.25" style="1" customWidth="1"/>
    <col min="2" max="2" width="10.25" style="1" customWidth="1"/>
    <col min="3" max="3" width="7.875" style="1" customWidth="1"/>
    <col min="4" max="4" width="10" style="1" customWidth="1"/>
    <col min="5" max="6" width="7.875" style="1" customWidth="1"/>
    <col min="7" max="7" width="8.375" style="1" customWidth="1"/>
    <col min="8" max="8" width="9.625" style="1" customWidth="1"/>
    <col min="9" max="9" width="8.875" style="1" customWidth="1"/>
    <col min="10" max="16384" width="9" style="1"/>
  </cols>
  <sheetData>
    <row r="1" ht="21.75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48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ht="24" customHeight="1" spans="1:9">
      <c r="A3" s="12" t="s">
        <v>2</v>
      </c>
      <c r="B3" s="12"/>
      <c r="C3" s="12"/>
      <c r="D3" s="12"/>
      <c r="E3" s="12"/>
      <c r="F3" s="13"/>
      <c r="G3" s="13"/>
      <c r="H3" s="13"/>
      <c r="I3" s="13"/>
    </row>
    <row r="4" ht="24" customHeight="1" spans="1:9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ht="24" customHeight="1" spans="1:9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ht="24" customHeight="1" spans="1:9">
      <c r="A6" s="14" t="s">
        <v>5</v>
      </c>
      <c r="B6" s="15"/>
      <c r="C6" s="15"/>
      <c r="D6" s="15"/>
      <c r="E6" s="15" t="s">
        <v>6</v>
      </c>
      <c r="F6" s="15"/>
      <c r="G6" s="15"/>
      <c r="H6" s="13"/>
      <c r="I6" s="13"/>
    </row>
    <row r="7" ht="23.25" customHeight="1" spans="1:9">
      <c r="A7" s="16" t="s">
        <v>7</v>
      </c>
      <c r="B7" s="17" t="s">
        <v>8</v>
      </c>
      <c r="C7" s="18" t="s">
        <v>9</v>
      </c>
      <c r="D7" s="17"/>
      <c r="E7" s="17"/>
      <c r="F7" s="17"/>
      <c r="G7" s="17"/>
      <c r="H7" s="19"/>
      <c r="I7" s="61" t="s">
        <v>10</v>
      </c>
    </row>
    <row r="8" ht="21.95" customHeight="1" spans="1:9">
      <c r="A8" s="20"/>
      <c r="B8" s="21" t="s">
        <v>11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3"/>
      <c r="I8" s="62"/>
    </row>
    <row r="9" s="6" customFormat="1" ht="21.95" customHeight="1" spans="1:12">
      <c r="A9" s="24">
        <v>1</v>
      </c>
      <c r="B9" s="25" t="s">
        <v>17</v>
      </c>
      <c r="C9" s="26">
        <v>15.0814</v>
      </c>
      <c r="D9" s="26">
        <v>15.0811</v>
      </c>
      <c r="E9" s="26">
        <v>15.0812</v>
      </c>
      <c r="F9" s="26">
        <v>15.0813</v>
      </c>
      <c r="G9" s="26">
        <v>15.0815</v>
      </c>
      <c r="H9" s="27">
        <f>SUM(C9:G9)/5</f>
        <v>15.0813</v>
      </c>
      <c r="I9" s="63">
        <f>MAX(C9:G9)-MIN(C9:G9)</f>
        <v>0.000400000000000844</v>
      </c>
      <c r="K9" s="64"/>
      <c r="L9" s="65"/>
    </row>
    <row r="10" s="6" customFormat="1" ht="21.95" customHeight="1" spans="1:12">
      <c r="A10" s="24">
        <v>2</v>
      </c>
      <c r="B10" s="25" t="s">
        <v>18</v>
      </c>
      <c r="C10" s="26">
        <v>15.0812</v>
      </c>
      <c r="D10" s="26">
        <v>15.0811</v>
      </c>
      <c r="E10" s="26">
        <v>15.0815</v>
      </c>
      <c r="F10" s="26">
        <v>15.0813</v>
      </c>
      <c r="G10" s="26">
        <v>15.0814</v>
      </c>
      <c r="H10" s="27">
        <f t="shared" ref="H10:H23" si="0">SUM(C10:G10)/5</f>
        <v>15.0813</v>
      </c>
      <c r="I10" s="63">
        <f t="shared" ref="I10:I23" si="1">MAX(C10:G10)-MIN(C10:G10)</f>
        <v>0.000400000000000844</v>
      </c>
      <c r="K10" s="64"/>
      <c r="L10" s="65"/>
    </row>
    <row r="11" s="6" customFormat="1" ht="21.95" customHeight="1" spans="1:12">
      <c r="A11" s="24">
        <v>3</v>
      </c>
      <c r="B11" s="25" t="s">
        <v>19</v>
      </c>
      <c r="C11" s="26">
        <v>15.0813</v>
      </c>
      <c r="D11" s="26">
        <v>15.0815</v>
      </c>
      <c r="E11" s="26">
        <v>15.0811</v>
      </c>
      <c r="F11" s="26">
        <v>15.081</v>
      </c>
      <c r="G11" s="26">
        <v>15.0809</v>
      </c>
      <c r="H11" s="27">
        <f t="shared" si="0"/>
        <v>15.08116</v>
      </c>
      <c r="I11" s="63">
        <f t="shared" si="1"/>
        <v>0.000600000000000378</v>
      </c>
      <c r="K11" s="64"/>
      <c r="L11" s="65"/>
    </row>
    <row r="12" s="6" customFormat="1" ht="21.95" customHeight="1" spans="1:12">
      <c r="A12" s="24">
        <v>4</v>
      </c>
      <c r="B12" s="25" t="s">
        <v>20</v>
      </c>
      <c r="C12" s="26">
        <v>15.081</v>
      </c>
      <c r="D12" s="26">
        <v>15.0814</v>
      </c>
      <c r="E12" s="26">
        <v>15.0812</v>
      </c>
      <c r="F12" s="26">
        <v>15.0814</v>
      </c>
      <c r="G12" s="26">
        <v>15.0814</v>
      </c>
      <c r="H12" s="27">
        <f t="shared" si="0"/>
        <v>15.08128</v>
      </c>
      <c r="I12" s="63">
        <f t="shared" si="1"/>
        <v>0.000400000000000844</v>
      </c>
      <c r="K12" s="64" t="s">
        <v>21</v>
      </c>
      <c r="L12" s="65" t="s">
        <v>22</v>
      </c>
    </row>
    <row r="13" s="6" customFormat="1" ht="21.95" customHeight="1" spans="1:12">
      <c r="A13" s="24">
        <v>5</v>
      </c>
      <c r="B13" s="25" t="s">
        <v>23</v>
      </c>
      <c r="C13" s="26">
        <v>15.0812</v>
      </c>
      <c r="D13" s="26">
        <v>15.081</v>
      </c>
      <c r="E13" s="26">
        <v>15.0811</v>
      </c>
      <c r="F13" s="26">
        <v>15.0813</v>
      </c>
      <c r="G13" s="26">
        <v>15.081</v>
      </c>
      <c r="H13" s="27">
        <f t="shared" si="0"/>
        <v>15.08112</v>
      </c>
      <c r="I13" s="63">
        <f t="shared" si="1"/>
        <v>0.000300000000001077</v>
      </c>
      <c r="K13" s="64"/>
      <c r="L13" s="65"/>
    </row>
    <row r="14" s="6" customFormat="1" ht="21.95" customHeight="1" spans="1:12">
      <c r="A14" s="24">
        <v>6</v>
      </c>
      <c r="B14" s="25" t="s">
        <v>24</v>
      </c>
      <c r="C14" s="26">
        <v>15.0813</v>
      </c>
      <c r="D14" s="26">
        <v>15.0814</v>
      </c>
      <c r="E14" s="26">
        <v>15.081</v>
      </c>
      <c r="F14" s="26">
        <v>15.081</v>
      </c>
      <c r="G14" s="26">
        <v>15.0814</v>
      </c>
      <c r="H14" s="27">
        <f t="shared" si="0"/>
        <v>15.08122</v>
      </c>
      <c r="I14" s="63">
        <f t="shared" si="1"/>
        <v>0.000400000000000844</v>
      </c>
      <c r="K14" s="64"/>
      <c r="L14" s="65"/>
    </row>
    <row r="15" s="6" customFormat="1" ht="21.95" customHeight="1" spans="1:12">
      <c r="A15" s="24">
        <v>7</v>
      </c>
      <c r="B15" s="25" t="s">
        <v>25</v>
      </c>
      <c r="C15" s="26">
        <v>15.0814</v>
      </c>
      <c r="D15" s="26">
        <v>15.0811</v>
      </c>
      <c r="E15" s="26">
        <v>15.0812</v>
      </c>
      <c r="F15" s="26">
        <v>15.0813</v>
      </c>
      <c r="G15" s="26">
        <v>15.0809</v>
      </c>
      <c r="H15" s="27">
        <f t="shared" si="0"/>
        <v>15.08118</v>
      </c>
      <c r="I15" s="63">
        <f t="shared" si="1"/>
        <v>0.000500000000000611</v>
      </c>
      <c r="K15" s="64" t="s">
        <v>26</v>
      </c>
      <c r="L15" s="65"/>
    </row>
    <row r="16" s="6" customFormat="1" ht="21.95" customHeight="1" spans="1:12">
      <c r="A16" s="24">
        <v>8</v>
      </c>
      <c r="B16" s="25" t="s">
        <v>27</v>
      </c>
      <c r="C16" s="26">
        <v>15.0813</v>
      </c>
      <c r="D16" s="26">
        <v>15.0814</v>
      </c>
      <c r="E16" s="26">
        <v>15.0814</v>
      </c>
      <c r="F16" s="26">
        <v>15.0811</v>
      </c>
      <c r="G16" s="26">
        <v>15.08141</v>
      </c>
      <c r="H16" s="27">
        <f t="shared" si="0"/>
        <v>15.081322</v>
      </c>
      <c r="I16" s="63">
        <f t="shared" si="1"/>
        <v>0.000310000000000699</v>
      </c>
      <c r="K16" s="64"/>
      <c r="L16" s="66"/>
    </row>
    <row r="17" s="6" customFormat="1" ht="21.95" customHeight="1" spans="1:12">
      <c r="A17" s="24">
        <v>9</v>
      </c>
      <c r="B17" s="25" t="s">
        <v>28</v>
      </c>
      <c r="C17" s="26">
        <v>15.0812</v>
      </c>
      <c r="D17" s="26">
        <v>15.0813</v>
      </c>
      <c r="E17" s="26">
        <v>15.0812</v>
      </c>
      <c r="F17" s="26">
        <v>15.0812</v>
      </c>
      <c r="G17" s="26">
        <v>15.0811</v>
      </c>
      <c r="H17" s="27">
        <f t="shared" si="0"/>
        <v>15.0812</v>
      </c>
      <c r="I17" s="63">
        <f t="shared" si="1"/>
        <v>0.00020000000000131</v>
      </c>
      <c r="K17" s="64"/>
      <c r="L17" s="65"/>
    </row>
    <row r="18" s="6" customFormat="1" ht="21.95" customHeight="1" spans="1:12">
      <c r="A18" s="24">
        <v>10</v>
      </c>
      <c r="B18" s="25" t="s">
        <v>29</v>
      </c>
      <c r="C18" s="26">
        <v>15.0815</v>
      </c>
      <c r="D18" s="26">
        <v>15.0814</v>
      </c>
      <c r="E18" s="26">
        <v>15.0813</v>
      </c>
      <c r="F18" s="26">
        <v>15.0813</v>
      </c>
      <c r="G18" s="26">
        <v>15.0814</v>
      </c>
      <c r="H18" s="27">
        <f t="shared" si="0"/>
        <v>15.08138</v>
      </c>
      <c r="I18" s="63">
        <f t="shared" si="1"/>
        <v>0.000199999999999534</v>
      </c>
      <c r="K18" s="64"/>
      <c r="L18" s="65"/>
    </row>
    <row r="19" s="6" customFormat="1" ht="21.95" customHeight="1" spans="1:12">
      <c r="A19" s="24">
        <v>11</v>
      </c>
      <c r="B19" s="25" t="s">
        <v>30</v>
      </c>
      <c r="C19" s="26">
        <v>15.0812</v>
      </c>
      <c r="D19" s="26">
        <v>15.0815</v>
      </c>
      <c r="E19" s="26">
        <v>15.0815</v>
      </c>
      <c r="F19" s="26">
        <v>15.0814</v>
      </c>
      <c r="G19" s="26">
        <v>15.0813</v>
      </c>
      <c r="H19" s="27">
        <f t="shared" si="0"/>
        <v>15.08138</v>
      </c>
      <c r="I19" s="63">
        <f t="shared" si="1"/>
        <v>0.000299999999999301</v>
      </c>
      <c r="K19" s="64"/>
      <c r="L19" s="65"/>
    </row>
    <row r="20" s="6" customFormat="1" ht="21.95" customHeight="1" spans="1:12">
      <c r="A20" s="24">
        <v>12</v>
      </c>
      <c r="B20" s="25" t="s">
        <v>31</v>
      </c>
      <c r="C20" s="26">
        <v>15.0813</v>
      </c>
      <c r="D20" s="26">
        <v>15.0815</v>
      </c>
      <c r="E20" s="26">
        <v>15.0814</v>
      </c>
      <c r="F20" s="26">
        <v>15.0815</v>
      </c>
      <c r="G20" s="26">
        <v>15.0814</v>
      </c>
      <c r="H20" s="27">
        <f t="shared" si="0"/>
        <v>15.08142</v>
      </c>
      <c r="I20" s="63">
        <f t="shared" si="1"/>
        <v>0.000199999999999534</v>
      </c>
      <c r="K20" s="64"/>
      <c r="L20" s="65"/>
    </row>
    <row r="21" s="6" customFormat="1" ht="21.95" customHeight="1" spans="1:12">
      <c r="A21" s="24">
        <v>13</v>
      </c>
      <c r="B21" s="25" t="s">
        <v>32</v>
      </c>
      <c r="C21" s="26">
        <v>15.0813</v>
      </c>
      <c r="D21" s="26">
        <v>15.0814</v>
      </c>
      <c r="E21" s="26">
        <v>15.0813</v>
      </c>
      <c r="F21" s="26">
        <v>15.0813</v>
      </c>
      <c r="G21" s="26">
        <v>15.0812</v>
      </c>
      <c r="H21" s="27">
        <f t="shared" si="0"/>
        <v>15.0813</v>
      </c>
      <c r="I21" s="63">
        <f t="shared" si="1"/>
        <v>0.000199999999999534</v>
      </c>
      <c r="K21" s="64"/>
      <c r="L21" s="65"/>
    </row>
    <row r="22" s="6" customFormat="1" ht="21.95" customHeight="1" spans="1:12">
      <c r="A22" s="24">
        <v>14</v>
      </c>
      <c r="B22" s="25" t="s">
        <v>33</v>
      </c>
      <c r="C22" s="26">
        <v>15.0812</v>
      </c>
      <c r="D22" s="26">
        <v>15.0812</v>
      </c>
      <c r="E22" s="26">
        <v>15.0813</v>
      </c>
      <c r="F22" s="26">
        <v>15.0814</v>
      </c>
      <c r="G22" s="26">
        <v>15.0814</v>
      </c>
      <c r="H22" s="27">
        <f t="shared" si="0"/>
        <v>15.0813</v>
      </c>
      <c r="I22" s="63">
        <f t="shared" si="1"/>
        <v>0.000199999999999534</v>
      </c>
      <c r="K22" s="64"/>
      <c r="L22" s="65"/>
    </row>
    <row r="23" s="6" customFormat="1" ht="21.95" customHeight="1" spans="1:12">
      <c r="A23" s="24">
        <v>15</v>
      </c>
      <c r="B23" s="25" t="s">
        <v>34</v>
      </c>
      <c r="C23" s="26">
        <v>15.0813</v>
      </c>
      <c r="D23" s="26">
        <v>15.0814</v>
      </c>
      <c r="E23" s="26">
        <v>15.0812</v>
      </c>
      <c r="F23" s="26">
        <v>15.0813</v>
      </c>
      <c r="G23" s="26">
        <v>15.0815</v>
      </c>
      <c r="H23" s="27">
        <f t="shared" si="0"/>
        <v>15.08134</v>
      </c>
      <c r="I23" s="63">
        <f t="shared" si="1"/>
        <v>0.000299999999999301</v>
      </c>
      <c r="K23" s="64"/>
      <c r="L23" s="65"/>
    </row>
    <row r="24" s="6" customFormat="1" ht="21.95" customHeight="1" spans="1:12">
      <c r="A24" s="28"/>
      <c r="B24" s="25"/>
      <c r="C24" s="28"/>
      <c r="D24" s="28"/>
      <c r="E24" s="28"/>
      <c r="F24" s="28"/>
      <c r="G24" s="28"/>
      <c r="H24" s="29"/>
      <c r="I24" s="67"/>
      <c r="K24" s="64"/>
      <c r="L24" s="65"/>
    </row>
    <row r="25" s="6" customFormat="1" ht="21.95" customHeight="1" spans="1:12">
      <c r="A25" s="28"/>
      <c r="B25" s="25"/>
      <c r="C25" s="28"/>
      <c r="D25" s="28"/>
      <c r="E25" s="28"/>
      <c r="F25" s="28"/>
      <c r="G25" s="28"/>
      <c r="H25" s="29"/>
      <c r="I25" s="68"/>
      <c r="K25" s="64"/>
      <c r="L25" s="65"/>
    </row>
    <row r="26" s="6" customFormat="1" ht="21.95" customHeight="1" spans="1:12">
      <c r="A26" s="28"/>
      <c r="B26" s="25"/>
      <c r="C26" s="28"/>
      <c r="D26" s="28"/>
      <c r="E26" s="28"/>
      <c r="F26" s="28"/>
      <c r="G26" s="28"/>
      <c r="H26" s="29"/>
      <c r="I26" s="67"/>
      <c r="K26" s="64"/>
      <c r="L26" s="65"/>
    </row>
    <row r="27" s="6" customFormat="1" ht="21.95" customHeight="1" spans="1:12">
      <c r="A27" s="28"/>
      <c r="B27" s="25"/>
      <c r="C27" s="28"/>
      <c r="D27" s="28"/>
      <c r="E27" s="28"/>
      <c r="F27" s="28"/>
      <c r="G27" s="28"/>
      <c r="H27" s="29"/>
      <c r="I27" s="67"/>
      <c r="K27" s="64"/>
      <c r="L27" s="65"/>
    </row>
    <row r="28" s="6" customFormat="1" ht="21.95" customHeight="1" spans="1:12">
      <c r="A28" s="28"/>
      <c r="B28" s="25"/>
      <c r="C28" s="28"/>
      <c r="D28" s="28"/>
      <c r="E28" s="28"/>
      <c r="F28" s="28"/>
      <c r="G28" s="28"/>
      <c r="H28" s="29"/>
      <c r="I28" s="68"/>
      <c r="K28" s="64"/>
      <c r="L28" s="65"/>
    </row>
    <row r="29" s="6" customFormat="1" ht="21.95" customHeight="1" spans="1:9">
      <c r="A29" s="30"/>
      <c r="B29" s="31">
        <f>AVERAGE(H9:H23)</f>
        <v>15.0812801333333</v>
      </c>
      <c r="C29" s="32"/>
      <c r="D29" s="32"/>
      <c r="E29" s="32"/>
      <c r="F29" s="33"/>
      <c r="G29" s="34">
        <f>AVERAGE(I9:I23)</f>
        <v>0.000327333333333613</v>
      </c>
      <c r="H29" s="35"/>
      <c r="I29" s="69"/>
    </row>
    <row r="30" s="6" customFormat="1" ht="29.25" customHeight="1" spans="1:9">
      <c r="A30" s="36" t="s">
        <v>35</v>
      </c>
      <c r="B30" s="37"/>
      <c r="C30" s="38" t="s">
        <v>36</v>
      </c>
      <c r="D30" s="39">
        <v>0.577</v>
      </c>
      <c r="E30" s="38" t="s">
        <v>37</v>
      </c>
      <c r="F30" s="39">
        <v>2.115</v>
      </c>
      <c r="G30" s="38" t="s">
        <v>38</v>
      </c>
      <c r="H30" s="39">
        <v>0</v>
      </c>
      <c r="I30" s="70"/>
    </row>
    <row r="31" ht="37.5" customHeight="1" spans="1:9">
      <c r="A31" s="40"/>
      <c r="B31" s="41" t="s">
        <v>39</v>
      </c>
      <c r="C31" s="42"/>
      <c r="D31" s="6"/>
      <c r="E31" s="6"/>
      <c r="F31" s="6"/>
      <c r="G31" s="6"/>
      <c r="H31" s="6"/>
      <c r="I31" s="6"/>
    </row>
    <row r="32" ht="23.25" customHeight="1" spans="1:9">
      <c r="A32" s="43" t="s">
        <v>40</v>
      </c>
      <c r="B32" s="44" t="s">
        <v>41</v>
      </c>
      <c r="C32" s="45"/>
      <c r="D32" s="34">
        <f>SUM(B29)</f>
        <v>15.0812801333333</v>
      </c>
      <c r="E32" s="46" t="s">
        <v>42</v>
      </c>
      <c r="F32" s="6"/>
      <c r="G32" s="6"/>
      <c r="H32" s="6"/>
      <c r="I32" s="6"/>
    </row>
    <row r="33" ht="36.75" customHeight="1" spans="1:9">
      <c r="A33" s="43" t="s">
        <v>43</v>
      </c>
      <c r="B33" s="44" t="s">
        <v>44</v>
      </c>
      <c r="C33" s="45"/>
      <c r="D33" s="47">
        <f>SUM(D32+D30*G29)</f>
        <v>15.0814690046667</v>
      </c>
      <c r="E33" s="46" t="s">
        <v>42</v>
      </c>
      <c r="F33" s="48"/>
      <c r="G33" s="48"/>
      <c r="H33" s="49"/>
      <c r="I33" s="49"/>
    </row>
    <row r="34" ht="27" customHeight="1" spans="1:9">
      <c r="A34" s="43" t="s">
        <v>45</v>
      </c>
      <c r="B34" s="44" t="s">
        <v>46</v>
      </c>
      <c r="D34" s="47">
        <f>SUM(B29-D30*G29)</f>
        <v>15.081091262</v>
      </c>
      <c r="E34" s="46" t="s">
        <v>42</v>
      </c>
      <c r="F34" s="50"/>
      <c r="G34" s="50"/>
      <c r="H34" s="50"/>
      <c r="I34" s="6"/>
    </row>
    <row r="35" ht="39.75" customHeight="1" spans="1:9">
      <c r="A35" s="51" t="s">
        <v>10</v>
      </c>
      <c r="B35" s="52" t="s">
        <v>39</v>
      </c>
      <c r="D35" s="53"/>
      <c r="E35" s="6"/>
      <c r="F35" s="6"/>
      <c r="G35" s="6"/>
      <c r="H35" s="6"/>
      <c r="I35" s="6"/>
    </row>
    <row r="36" ht="25.5" customHeight="1" spans="1:9">
      <c r="A36" s="54" t="s">
        <v>47</v>
      </c>
      <c r="B36" s="55" t="s">
        <v>48</v>
      </c>
      <c r="D36" s="56">
        <f>SUM(G29)</f>
        <v>0.000327333333333613</v>
      </c>
      <c r="E36" s="46" t="s">
        <v>42</v>
      </c>
      <c r="F36" s="6"/>
      <c r="G36" s="6"/>
      <c r="H36" s="6"/>
      <c r="I36" s="6"/>
    </row>
    <row r="37" ht="30.75" customHeight="1" spans="1:9">
      <c r="A37" s="43" t="s">
        <v>43</v>
      </c>
      <c r="B37" s="44" t="s">
        <v>44</v>
      </c>
      <c r="D37" s="56">
        <f>SUM(F30*G29)</f>
        <v>0.000692310000000591</v>
      </c>
      <c r="E37" s="46" t="s">
        <v>42</v>
      </c>
      <c r="F37" s="34"/>
      <c r="G37" s="6"/>
      <c r="H37" s="49"/>
      <c r="I37" s="49"/>
    </row>
    <row r="38" ht="29.25" customHeight="1" spans="1:9">
      <c r="A38" s="43" t="s">
        <v>45</v>
      </c>
      <c r="B38" s="44" t="s">
        <v>46</v>
      </c>
      <c r="D38" s="8">
        <f>SUM(H30*G29)</f>
        <v>0</v>
      </c>
      <c r="E38" s="46" t="s">
        <v>42</v>
      </c>
      <c r="F38" s="6"/>
      <c r="G38" s="6"/>
      <c r="H38" s="49"/>
      <c r="I38" s="49"/>
    </row>
    <row r="39" ht="48" customHeight="1" spans="1:9">
      <c r="A39" s="57" t="s">
        <v>49</v>
      </c>
      <c r="B39" s="8"/>
      <c r="C39" s="8"/>
      <c r="D39" s="8"/>
      <c r="E39" s="8"/>
      <c r="F39" s="8"/>
      <c r="G39" s="8"/>
      <c r="H39" s="8"/>
      <c r="I39" s="8"/>
    </row>
    <row r="40" ht="46.5" customHeight="1" spans="1:9">
      <c r="A40" s="58" t="s">
        <v>50</v>
      </c>
      <c r="B40" s="59"/>
      <c r="C40" s="59"/>
      <c r="D40" s="59"/>
      <c r="E40" s="59"/>
      <c r="F40" s="59"/>
      <c r="G40" s="59"/>
      <c r="H40" s="59"/>
      <c r="I40" s="59"/>
    </row>
    <row r="41" ht="49.5" customHeight="1" spans="2:9">
      <c r="B41" s="60" t="s">
        <v>51</v>
      </c>
      <c r="C41" s="60"/>
      <c r="D41" s="60"/>
      <c r="E41" s="60"/>
      <c r="F41" s="60"/>
      <c r="G41" s="60"/>
      <c r="H41" s="60"/>
      <c r="I41" s="60"/>
    </row>
  </sheetData>
  <mergeCells count="17">
    <mergeCell ref="A1:I1"/>
    <mergeCell ref="A2:I2"/>
    <mergeCell ref="A3:E3"/>
    <mergeCell ref="A4:I4"/>
    <mergeCell ref="A5:I5"/>
    <mergeCell ref="C7:G7"/>
    <mergeCell ref="A30:B30"/>
    <mergeCell ref="B31:C31"/>
    <mergeCell ref="H33:I33"/>
    <mergeCell ref="H37:I37"/>
    <mergeCell ref="H38:I38"/>
    <mergeCell ref="A39:I39"/>
    <mergeCell ref="A40:I40"/>
    <mergeCell ref="B41:I41"/>
    <mergeCell ref="A7:A8"/>
    <mergeCell ref="H7:H8"/>
    <mergeCell ref="I7:I8"/>
  </mergeCells>
  <pageMargins left="0.904861111111111" right="0.747916666666667" top="0.984027777777778" bottom="0.708333333333333" header="0.511805555555556" footer="0.511805555555556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209550</xdr:colOff>
                <xdr:row>6</xdr:row>
                <xdr:rowOff>85725</xdr:rowOff>
              </from>
              <to>
                <xdr:col>7</xdr:col>
                <xdr:colOff>447675</xdr:colOff>
                <xdr:row>7</xdr:row>
                <xdr:rowOff>104775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28</xdr:row>
                <xdr:rowOff>0</xdr:rowOff>
              </from>
              <to>
                <xdr:col>1</xdr:col>
                <xdr:colOff>180975</xdr:colOff>
                <xdr:row>29</xdr:row>
                <xdr:rowOff>19050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123825</xdr:colOff>
                <xdr:row>31</xdr:row>
                <xdr:rowOff>28575</xdr:rowOff>
              </from>
              <to>
                <xdr:col>2</xdr:col>
                <xdr:colOff>390525</xdr:colOff>
                <xdr:row>32</xdr:row>
                <xdr:rowOff>38100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66675</xdr:colOff>
                <xdr:row>32</xdr:row>
                <xdr:rowOff>104775</xdr:rowOff>
              </from>
              <to>
                <xdr:col>3</xdr:col>
                <xdr:colOff>28575</xdr:colOff>
                <xdr:row>33</xdr:row>
                <xdr:rowOff>0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66675</xdr:colOff>
                <xdr:row>33</xdr:row>
                <xdr:rowOff>47625</xdr:rowOff>
              </from>
              <to>
                <xdr:col>3</xdr:col>
                <xdr:colOff>28575</xdr:colOff>
                <xdr:row>34</xdr:row>
                <xdr:rowOff>9525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36</xdr:row>
                <xdr:rowOff>114300</xdr:rowOff>
              </from>
              <to>
                <xdr:col>2</xdr:col>
                <xdr:colOff>428625</xdr:colOff>
                <xdr:row>37</xdr:row>
                <xdr:rowOff>0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30</xdr:row>
                <xdr:rowOff>95250</xdr:rowOff>
              </from>
              <to>
                <xdr:col>0</xdr:col>
                <xdr:colOff>685800</xdr:colOff>
                <xdr:row>30</xdr:row>
                <xdr:rowOff>438150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47625</xdr:colOff>
                <xdr:row>37</xdr:row>
                <xdr:rowOff>66675</xdr:rowOff>
              </from>
              <to>
                <xdr:col>2</xdr:col>
                <xdr:colOff>561975</xdr:colOff>
                <xdr:row>37</xdr:row>
                <xdr:rowOff>361950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27"/>
  <sheetViews>
    <sheetView workbookViewId="0">
      <selection activeCell="Q26" sqref="Q26"/>
    </sheetView>
  </sheetViews>
  <sheetFormatPr defaultColWidth="9" defaultRowHeight="14.25"/>
  <cols>
    <col min="12" max="12" width="6.25" customWidth="1"/>
    <col min="13" max="13" width="11.125" customWidth="1"/>
  </cols>
  <sheetData>
    <row r="1" ht="27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.75" customHeight="1" spans="1:13">
      <c r="A3" s="3"/>
      <c r="B3" s="3"/>
      <c r="C3" s="3"/>
      <c r="D3" s="3"/>
      <c r="E3" s="4" t="s">
        <v>53</v>
      </c>
      <c r="F3" s="4"/>
      <c r="G3" s="4"/>
      <c r="H3" s="4"/>
      <c r="I3" s="3"/>
      <c r="J3" s="3"/>
      <c r="K3" s="3"/>
      <c r="L3" s="3"/>
      <c r="M3" s="3"/>
    </row>
    <row r="5" spans="13:13">
      <c r="M5" s="6"/>
    </row>
    <row r="7" spans="13:13">
      <c r="M7" s="6" t="s">
        <v>54</v>
      </c>
    </row>
    <row r="8" spans="13:13">
      <c r="M8" s="1"/>
    </row>
    <row r="9" spans="13:13">
      <c r="M9" s="6"/>
    </row>
    <row r="10" spans="13:13">
      <c r="M10" s="7" t="s">
        <v>55</v>
      </c>
    </row>
    <row r="11" spans="13:13">
      <c r="M11" s="7"/>
    </row>
    <row r="13" spans="13:13">
      <c r="M13" s="6" t="s">
        <v>56</v>
      </c>
    </row>
    <row r="14" spans="13:13">
      <c r="M14" s="6"/>
    </row>
    <row r="17" ht="20.25" customHeight="1" spans="5:13">
      <c r="E17" s="4" t="s">
        <v>57</v>
      </c>
      <c r="F17" s="5"/>
      <c r="G17" s="5"/>
      <c r="H17" s="5"/>
      <c r="I17" s="5"/>
      <c r="M17" s="1"/>
    </row>
    <row r="18" ht="22.5" customHeight="1" spans="13:13">
      <c r="M18" s="1"/>
    </row>
    <row r="20" spans="13:13">
      <c r="M20" s="6" t="s">
        <v>58</v>
      </c>
    </row>
    <row r="22" spans="13:13">
      <c r="M22" s="1"/>
    </row>
    <row r="23" spans="13:13">
      <c r="M23" s="8"/>
    </row>
    <row r="24" spans="13:13">
      <c r="M24" s="8" t="s">
        <v>59</v>
      </c>
    </row>
    <row r="26" spans="13:13">
      <c r="M26" s="1"/>
    </row>
    <row r="27" spans="13:13">
      <c r="M27" s="1" t="s">
        <v>60</v>
      </c>
    </row>
  </sheetData>
  <mergeCells count="4">
    <mergeCell ref="A1:M1"/>
    <mergeCell ref="A2:M2"/>
    <mergeCell ref="E3:H3"/>
    <mergeCell ref="E17:I17"/>
  </mergeCells>
  <pageMargins left="0.984027777777778" right="0.472222222222222" top="0.590277777777778" bottom="0.432638888888889" header="0.511805555555556" footer="0.51180555555555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王科军-江苏诚功阀门</cp:lastModifiedBy>
  <dcterms:created xsi:type="dcterms:W3CDTF">1996-12-17T01:32:00Z</dcterms:created>
  <cp:lastPrinted>2015-11-12T00:49:00Z</cp:lastPrinted>
  <dcterms:modified xsi:type="dcterms:W3CDTF">2019-11-25T07:56:09Z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