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 activeTab="1"/>
  </bookViews>
  <sheets>
    <sheet name="1A" sheetId="1" r:id="rId1"/>
    <sheet name="1B" sheetId="2" r:id="rId2"/>
  </sheets>
  <definedNames>
    <definedName name="_xlnm.Print_Titles" localSheetId="0">'1A'!$1:$2</definedName>
  </definedNames>
  <calcPr calcId="144525"/>
</workbook>
</file>

<file path=xl/sharedStrings.xml><?xml version="1.0" encoding="utf-8"?>
<sst xmlns="http://schemas.openxmlformats.org/spreadsheetml/2006/main" count="73" uniqueCount="61">
  <si>
    <t>江苏诚功阀门科技有限公司</t>
  </si>
  <si>
    <t>一、三坐标测量仪工件尺寸检测（X轴）测量过程监视统计记录表</t>
  </si>
  <si>
    <r>
      <rPr>
        <sz val="12"/>
        <rFont val="宋体"/>
        <charset val="134"/>
      </rPr>
      <t>测量过程名称：工件尺寸检测</t>
    </r>
    <r>
      <rPr>
        <sz val="12"/>
        <rFont val="Times New Roman"/>
        <charset val="134"/>
      </rPr>
      <t xml:space="preserve">  </t>
    </r>
  </si>
  <si>
    <r>
      <rPr>
        <sz val="12"/>
        <rFont val="宋体"/>
        <charset val="134"/>
      </rPr>
      <t>被测参数：工件尺寸</t>
    </r>
    <r>
      <rPr>
        <sz val="12"/>
        <rFont val="Times New Roman"/>
        <charset val="134"/>
      </rPr>
      <t xml:space="preserve">         </t>
    </r>
    <r>
      <rPr>
        <sz val="12"/>
        <rFont val="宋体"/>
        <charset val="134"/>
      </rPr>
      <t>测量范围：（</t>
    </r>
    <r>
      <rPr>
        <sz val="12"/>
        <rFont val="Times New Roman"/>
        <charset val="134"/>
      </rPr>
      <t>100-1000</t>
    </r>
    <r>
      <rPr>
        <sz val="12"/>
        <rFont val="宋体"/>
        <charset val="134"/>
      </rPr>
      <t>）</t>
    </r>
    <r>
      <rPr>
        <sz val="12"/>
        <rFont val="Times New Roman"/>
        <charset val="134"/>
      </rPr>
      <t xml:space="preserve">mm       </t>
    </r>
    <r>
      <rPr>
        <sz val="12"/>
        <rFont val="宋体"/>
        <charset val="134"/>
      </rPr>
      <t>同轴度≤</t>
    </r>
    <r>
      <rPr>
        <sz val="12"/>
        <rFont val="Times New Roman"/>
        <charset val="134"/>
      </rPr>
      <t>0.04mm</t>
    </r>
  </si>
  <si>
    <t xml:space="preserve">测量仪器：Croma10128  测量范围：0-1200mm  </t>
  </si>
  <si>
    <r>
      <rPr>
        <sz val="12"/>
        <rFont val="宋体"/>
        <charset val="134"/>
      </rPr>
      <t>监视方法：统计技术</t>
    </r>
    <r>
      <rPr>
        <sz val="12"/>
        <rFont val="Times New Roman"/>
        <charset val="134"/>
      </rPr>
      <t xml:space="preserve">         </t>
    </r>
  </si>
  <si>
    <t>标准球：φ15.0813mm</t>
  </si>
  <si>
    <t>序号</t>
  </si>
  <si>
    <t>核查</t>
  </si>
  <si>
    <r>
      <rPr>
        <sz val="12"/>
        <rFont val="宋体"/>
        <charset val="134"/>
      </rPr>
      <t>观察记录（</t>
    </r>
    <r>
      <rPr>
        <sz val="12"/>
        <rFont val="Times New Roman"/>
        <charset val="134"/>
      </rPr>
      <t>μ</t>
    </r>
    <r>
      <rPr>
        <sz val="12"/>
        <rFont val="宋体"/>
        <charset val="134"/>
      </rPr>
      <t>m）</t>
    </r>
  </si>
  <si>
    <t>R</t>
  </si>
  <si>
    <t>日期</t>
  </si>
  <si>
    <r>
      <rPr>
        <sz val="12"/>
        <rFont val="Times New Roman"/>
        <charset val="134"/>
      </rPr>
      <t>X</t>
    </r>
    <r>
      <rPr>
        <vertAlign val="subscript"/>
        <sz val="12"/>
        <rFont val="Times New Roman"/>
        <charset val="134"/>
      </rPr>
      <t>1</t>
    </r>
  </si>
  <si>
    <r>
      <rPr>
        <sz val="12"/>
        <rFont val="Times New Roman"/>
        <charset val="134"/>
      </rPr>
      <t>X</t>
    </r>
    <r>
      <rPr>
        <vertAlign val="subscript"/>
        <sz val="12"/>
        <rFont val="Times New Roman"/>
        <charset val="134"/>
      </rPr>
      <t>2</t>
    </r>
  </si>
  <si>
    <r>
      <rPr>
        <sz val="12"/>
        <rFont val="Times New Roman"/>
        <charset val="134"/>
      </rPr>
      <t>X</t>
    </r>
    <r>
      <rPr>
        <vertAlign val="subscript"/>
        <sz val="12"/>
        <rFont val="Times New Roman"/>
        <charset val="134"/>
      </rPr>
      <t>3</t>
    </r>
  </si>
  <si>
    <r>
      <rPr>
        <sz val="12"/>
        <rFont val="Times New Roman"/>
        <charset val="134"/>
      </rPr>
      <t>X</t>
    </r>
    <r>
      <rPr>
        <vertAlign val="subscript"/>
        <sz val="12"/>
        <rFont val="Times New Roman"/>
        <charset val="134"/>
      </rPr>
      <t>4</t>
    </r>
  </si>
  <si>
    <r>
      <rPr>
        <sz val="12"/>
        <rFont val="Times New Roman"/>
        <charset val="134"/>
      </rPr>
      <t>X</t>
    </r>
    <r>
      <rPr>
        <vertAlign val="subscript"/>
        <sz val="12"/>
        <rFont val="Times New Roman"/>
        <charset val="134"/>
      </rPr>
      <t>5</t>
    </r>
  </si>
  <si>
    <t>2019.6.30</t>
  </si>
  <si>
    <t>2019.7.10</t>
  </si>
  <si>
    <t>2019.7.20</t>
  </si>
  <si>
    <t>2019.7.30</t>
  </si>
  <si>
    <t xml:space="preserve">                  </t>
  </si>
  <si>
    <t xml:space="preserve">                          </t>
  </si>
  <si>
    <t>2019.8.10</t>
  </si>
  <si>
    <t>2019.8.20</t>
  </si>
  <si>
    <t>2019.8.30</t>
  </si>
  <si>
    <t xml:space="preserve">                        </t>
  </si>
  <si>
    <t>2019.9.10</t>
  </si>
  <si>
    <t>2019.9.20</t>
  </si>
  <si>
    <t>2019.9.30</t>
  </si>
  <si>
    <t>2019.10.10</t>
  </si>
  <si>
    <t>2019.10.20</t>
  </si>
  <si>
    <t>2019.10.30</t>
  </si>
  <si>
    <t>2019.11.10</t>
  </si>
  <si>
    <t>2019.11.20</t>
  </si>
  <si>
    <t>查表得:</t>
  </si>
  <si>
    <r>
      <rPr>
        <sz val="12"/>
        <rFont val="宋体"/>
        <charset val="134"/>
      </rPr>
      <t>A</t>
    </r>
    <r>
      <rPr>
        <vertAlign val="subscript"/>
        <sz val="12"/>
        <rFont val="宋体"/>
        <charset val="134"/>
      </rPr>
      <t>2=</t>
    </r>
  </si>
  <si>
    <r>
      <rPr>
        <sz val="12"/>
        <rFont val="宋体"/>
        <charset val="134"/>
      </rPr>
      <t>D</t>
    </r>
    <r>
      <rPr>
        <vertAlign val="subscript"/>
        <sz val="12"/>
        <rFont val="宋体"/>
        <charset val="134"/>
      </rPr>
      <t>4=</t>
    </r>
  </si>
  <si>
    <r>
      <rPr>
        <sz val="12"/>
        <rFont val="宋体"/>
        <charset val="134"/>
      </rPr>
      <t>D</t>
    </r>
    <r>
      <rPr>
        <vertAlign val="subscript"/>
        <sz val="12"/>
        <rFont val="宋体"/>
        <charset val="134"/>
      </rPr>
      <t>3=</t>
    </r>
  </si>
  <si>
    <t>控制图计算：</t>
  </si>
  <si>
    <r>
      <rPr>
        <sz val="12"/>
        <rFont val="宋体"/>
        <charset val="134"/>
      </rPr>
      <t>中心线</t>
    </r>
    <r>
      <rPr>
        <sz val="12"/>
        <rFont val="Times New Roman"/>
        <charset val="134"/>
      </rPr>
      <t xml:space="preserve"> </t>
    </r>
  </si>
  <si>
    <t xml:space="preserve">  CL=</t>
  </si>
  <si>
    <t>mm</t>
  </si>
  <si>
    <t>上控制线</t>
  </si>
  <si>
    <t>UCL=</t>
  </si>
  <si>
    <t>下控制线</t>
  </si>
  <si>
    <t>LCL=</t>
  </si>
  <si>
    <t>中心线</t>
  </si>
  <si>
    <t>CL=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</si>
  <si>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监视结果评价：</t>
    </r>
  </si>
  <si>
    <t xml:space="preserve">    均值、极差控制图状态正常，产品的尺寸同轴度X轴测量过程中未出现非正常变异，
能满足生产工艺要求。</t>
  </si>
  <si>
    <r>
      <rPr>
        <sz val="12"/>
        <rFont val="Times New Roman"/>
        <charset val="134"/>
      </rPr>
      <t xml:space="preserve">      </t>
    </r>
    <r>
      <rPr>
        <sz val="12"/>
        <rFont val="宋体"/>
        <charset val="134"/>
      </rPr>
      <t xml:space="preserve">核查人员：王科军 </t>
    </r>
  </si>
  <si>
    <r>
      <rPr>
        <sz val="20"/>
        <rFont val="Times New Roman"/>
        <charset val="134"/>
      </rPr>
      <t xml:space="preserve"> </t>
    </r>
    <r>
      <rPr>
        <b/>
        <sz val="20"/>
        <rFont val="Times New Roman"/>
        <charset val="134"/>
      </rPr>
      <t xml:space="preserve"> </t>
    </r>
    <r>
      <rPr>
        <b/>
        <sz val="20"/>
        <rFont val="宋体"/>
        <charset val="134"/>
      </rPr>
      <t>三坐标测量仪</t>
    </r>
    <r>
      <rPr>
        <b/>
        <sz val="20"/>
        <rFont val="Times New Roman"/>
        <charset val="134"/>
      </rPr>
      <t>X</t>
    </r>
    <r>
      <rPr>
        <b/>
        <sz val="20"/>
        <rFont val="宋体"/>
        <charset val="134"/>
      </rPr>
      <t>轴</t>
    </r>
    <r>
      <rPr>
        <b/>
        <sz val="20"/>
        <rFont val="宋体"/>
        <charset val="134"/>
      </rPr>
      <t>过程质控图</t>
    </r>
  </si>
  <si>
    <t>均值控制图</t>
  </si>
  <si>
    <t>UCL=15.0815</t>
  </si>
  <si>
    <t>CL=15.0813</t>
  </si>
  <si>
    <t>LCL=15.0811</t>
  </si>
  <si>
    <t>极差控制图</t>
  </si>
  <si>
    <t>UCL=0.0007</t>
  </si>
  <si>
    <t>CL=0.0003</t>
  </si>
  <si>
    <t>LCL=0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</si>
</sst>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0_);[Red]\(0.0000\)"/>
    <numFmt numFmtId="177" formatCode="0.0000_ "/>
    <numFmt numFmtId="178" formatCode="0.0000"/>
    <numFmt numFmtId="179" formatCode="0.00_);[Red]\(0.00\)"/>
    <numFmt numFmtId="180" formatCode="0.000_ "/>
  </numFmts>
  <fonts count="35">
    <font>
      <sz val="12"/>
      <name val="宋体"/>
      <charset val="134"/>
    </font>
    <font>
      <sz val="16"/>
      <name val="宋体"/>
      <charset val="134"/>
    </font>
    <font>
      <sz val="20"/>
      <name val="Times New Roman"/>
      <charset val="134"/>
    </font>
    <font>
      <sz val="14"/>
      <name val="宋体"/>
      <charset val="134"/>
    </font>
    <font>
      <b/>
      <sz val="18"/>
      <name val="宋体"/>
      <charset val="134"/>
    </font>
    <font>
      <sz val="18"/>
      <name val="Times New Roman"/>
      <charset val="134"/>
    </font>
    <font>
      <sz val="9"/>
      <name val="Times New Roman"/>
      <charset val="134"/>
    </font>
    <font>
      <sz val="12"/>
      <name val="Times New Roman"/>
      <charset val="134"/>
    </font>
    <font>
      <sz val="14"/>
      <name val="Times New Roman"/>
      <charset val="134"/>
    </font>
    <font>
      <sz val="10.5"/>
      <color rgb="FF000000"/>
      <name val="宋体"/>
      <charset val="134"/>
    </font>
    <font>
      <i/>
      <sz val="16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20"/>
      <name val="Times New Roman"/>
      <charset val="134"/>
    </font>
    <font>
      <b/>
      <sz val="20"/>
      <name val="宋体"/>
      <charset val="134"/>
    </font>
    <font>
      <vertAlign val="subscript"/>
      <sz val="12"/>
      <name val="Times New Roman"/>
      <charset val="134"/>
    </font>
    <font>
      <vertAlign val="subscript"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7" fillId="23" borderId="1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5" borderId="12" applyNumberFormat="0" applyFont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14" borderId="11" applyNumberFormat="0" applyAlignment="0" applyProtection="0">
      <alignment vertical="center"/>
    </xf>
    <xf numFmtId="0" fontId="30" fillId="14" borderId="15" applyNumberFormat="0" applyAlignment="0" applyProtection="0">
      <alignment vertical="center"/>
    </xf>
    <xf numFmtId="0" fontId="12" fillId="6" borderId="9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</cellStyleXfs>
  <cellXfs count="68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Border="1"/>
    <xf numFmtId="0" fontId="0" fillId="0" borderId="0" xfId="0" applyFont="1"/>
    <xf numFmtId="0" fontId="0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Font="1" applyAlignment="1">
      <alignment horizontal="left" indent="1"/>
    </xf>
    <xf numFmtId="0" fontId="0" fillId="0" borderId="0" xfId="0" applyFont="1" applyBorder="1" applyAlignment="1">
      <alignment horizontal="left" indent="1"/>
    </xf>
    <xf numFmtId="0" fontId="0" fillId="0" borderId="0" xfId="0" applyFont="1" applyAlignment="1">
      <alignment horizontal="left" vertical="center" indent="1"/>
    </xf>
    <xf numFmtId="0" fontId="0" fillId="0" borderId="0" xfId="0" applyFont="1" applyBorder="1" applyAlignment="1">
      <alignment horizontal="left" vertical="center" inden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178" fontId="7" fillId="0" borderId="2" xfId="0" applyNumberFormat="1" applyFont="1" applyBorder="1" applyAlignment="1">
      <alignment horizontal="center" vertical="center" wrapText="1"/>
    </xf>
    <xf numFmtId="177" fontId="7" fillId="0" borderId="5" xfId="0" applyNumberFormat="1" applyFont="1" applyBorder="1" applyAlignment="1">
      <alignment horizontal="center" vertical="center" wrapText="1"/>
    </xf>
    <xf numFmtId="0" fontId="0" fillId="0" borderId="6" xfId="0" applyFont="1" applyBorder="1" applyAlignment="1"/>
    <xf numFmtId="177" fontId="0" fillId="0" borderId="0" xfId="0" applyNumberFormat="1" applyFont="1" applyBorder="1" applyAlignment="1">
      <alignment vertical="center"/>
    </xf>
    <xf numFmtId="0" fontId="0" fillId="0" borderId="0" xfId="0" applyFont="1" applyBorder="1" applyAlignment="1"/>
    <xf numFmtId="0" fontId="0" fillId="0" borderId="0" xfId="0" applyFont="1" applyBorder="1" applyAlignment="1">
      <alignment vertical="center"/>
    </xf>
    <xf numFmtId="0" fontId="0" fillId="0" borderId="4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7" xfId="0" applyFont="1" applyBorder="1" applyAlignment="1">
      <alignment horizontal="right" vertical="center"/>
    </xf>
    <xf numFmtId="0" fontId="0" fillId="0" borderId="7" xfId="0" applyFont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right" vertical="center"/>
    </xf>
    <xf numFmtId="0" fontId="8" fillId="0" borderId="0" xfId="0" applyFont="1" applyAlignment="1"/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9" fillId="0" borderId="0" xfId="0" applyFont="1"/>
    <xf numFmtId="176" fontId="0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177" fontId="7" fillId="0" borderId="0" xfId="0" applyNumberFormat="1" applyFont="1" applyAlignment="1">
      <alignment vertical="center"/>
    </xf>
    <xf numFmtId="0" fontId="8" fillId="0" borderId="0" xfId="0" applyFont="1" applyAlignment="1">
      <alignment horizontal="right"/>
    </xf>
    <xf numFmtId="0" fontId="3" fillId="0" borderId="0" xfId="0" applyFont="1" applyBorder="1"/>
    <xf numFmtId="179" fontId="0" fillId="0" borderId="0" xfId="0" applyNumberFormat="1" applyFont="1" applyBorder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176" fontId="0" fillId="0" borderId="0" xfId="0" applyNumberFormat="1" applyFont="1" applyBorder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 wrapText="1"/>
    </xf>
    <xf numFmtId="180" fontId="7" fillId="0" borderId="0" xfId="0" applyNumberFormat="1" applyFont="1" applyBorder="1" applyAlignment="1">
      <alignment horizontal="center" wrapText="1"/>
    </xf>
    <xf numFmtId="180" fontId="7" fillId="0" borderId="0" xfId="0" applyNumberFormat="1" applyFont="1" applyBorder="1" applyAlignment="1">
      <alignment horizontal="center" vertical="top" wrapText="1"/>
    </xf>
    <xf numFmtId="0" fontId="0" fillId="0" borderId="8" xfId="0" applyFont="1" applyBorder="1" applyAlignment="1"/>
    <xf numFmtId="0" fontId="0" fillId="0" borderId="5" xfId="0" applyFont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r>
              <a:rPr lang="zh-CN" altLang="en-US"/>
              <a:t>极差控制图</a:t>
            </a:r>
            <a:endParaRPr lang="zh-CN" altLang="en-US"/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3991040"/>
        <c:axId val="140599296"/>
      </c:lineChart>
      <c:catAx>
        <c:axId val="113991040"/>
        <c:scaling>
          <c:orientation val="minMax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zh-CN" sz="1100" b="0" i="0" u="none" strike="noStrike" kern="1200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</a:defRPr>
                </a:pPr>
                <a:r>
                  <a:rPr lang="zh-CN" altLang="en-US" sz="300" b="0" i="0" u="none" strike="noStrike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</a:rPr>
                  <a:t>次   数</a:t>
                </a:r>
                <a:endParaRPr lang="zh-CN" altLang="en-US" sz="3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endParaRP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40599296"/>
        <c:crosses val="autoZero"/>
        <c:auto val="1"/>
        <c:lblAlgn val="ctr"/>
        <c:lblOffset val="100"/>
        <c:tickLblSkip val="1"/>
        <c:noMultiLvlLbl val="0"/>
      </c:catAx>
      <c:valAx>
        <c:axId val="14059929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algn="ctr">
                  <a:defRPr lang="zh-CN" sz="300" b="0" i="0" u="none" strike="noStrike" kern="1200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</a:defRPr>
                </a:pPr>
                <a:r>
                  <a:rPr lang="zh-CN" altLang="en-US"/>
                  <a:t>极差值</a:t>
                </a:r>
                <a:endParaRPr lang="zh-CN" altLang="en-US"/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1399104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zh-CN" sz="300" b="0" i="0" u="none" strike="noStrike" baseline="0">
          <a:solidFill>
            <a:srgbClr val="000000"/>
          </a:solidFill>
          <a:latin typeface="宋体" panose="02010600030101010101" pitchFamily="7" charset="-122"/>
          <a:ea typeface="宋体" panose="02010600030101010101" pitchFamily="7" charset="-122"/>
          <a:cs typeface="宋体" panose="02010600030101010101" pitchFamily="7" charset="-122"/>
        </a:defRPr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r>
              <a:rPr lang="zh-CN" altLang="en-US"/>
              <a:t>均值控制图</a:t>
            </a:r>
            <a:endParaRPr lang="zh-CN" altLang="en-US"/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elete val="1"/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086400"/>
        <c:axId val="150242816"/>
      </c:lineChart>
      <c:catAx>
        <c:axId val="150086400"/>
        <c:scaling>
          <c:orientation val="minMax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zh-CN" sz="1100" b="0" i="0" u="none" strike="noStrike" kern="1200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</a:defRPr>
                </a:pPr>
                <a:r>
                  <a:rPr lang="zh-CN" altLang="en-US" sz="300" b="0" i="0" u="none" strike="noStrike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</a:rPr>
                  <a:t>次   数</a:t>
                </a:r>
                <a:endParaRPr lang="zh-CN" altLang="en-US" sz="3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endParaRP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50242816"/>
        <c:crosses val="autoZero"/>
        <c:auto val="1"/>
        <c:lblAlgn val="ctr"/>
        <c:lblOffset val="100"/>
        <c:tickLblSkip val="1"/>
        <c:noMultiLvlLbl val="0"/>
      </c:catAx>
      <c:valAx>
        <c:axId val="15024281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algn="ctr">
                  <a:defRPr lang="zh-CN" sz="300" b="0" i="0" u="none" strike="noStrike" kern="1200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</a:defRPr>
                </a:pPr>
                <a:r>
                  <a:rPr lang="zh-CN" altLang="en-US"/>
                  <a:t>平均值</a:t>
                </a:r>
                <a:endParaRPr lang="zh-CN" altLang="en-US"/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</a:p>
        </c:txPr>
        <c:crossAx val="15008640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zh-CN" sz="300" b="0" i="0" u="none" strike="noStrike" baseline="0">
          <a:solidFill>
            <a:srgbClr val="000000"/>
          </a:solidFill>
          <a:latin typeface="宋体" panose="02010600030101010101" pitchFamily="7" charset="-122"/>
          <a:ea typeface="宋体" panose="02010600030101010101" pitchFamily="7" charset="-122"/>
          <a:cs typeface="宋体" panose="02010600030101010101" pitchFamily="7" charset="-122"/>
        </a:defRPr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"极差"</c:f>
              <c:strCache>
                <c:ptCount val="1"/>
                <c:pt idx="0">
                  <c:v>极差</c:v>
                </c:pt>
              </c:strCache>
            </c:strRef>
          </c:tx>
          <c:marker>
            <c:symbol val="none"/>
          </c:marker>
          <c:dLbls>
            <c:delete val="1"/>
          </c:dLbls>
          <c:val>
            <c:numRef>
              <c:f>'1A'!$I$9:$I$23</c:f>
              <c:numCache>
                <c:formatCode>0.0000_ </c:formatCode>
                <c:ptCount val="15"/>
                <c:pt idx="0">
                  <c:v>0.000299999999999301</c:v>
                </c:pt>
                <c:pt idx="1">
                  <c:v>0.000400000000000844</c:v>
                </c:pt>
                <c:pt idx="2">
                  <c:v>0.000299999999999301</c:v>
                </c:pt>
                <c:pt idx="3">
                  <c:v>0.000199999999999534</c:v>
                </c:pt>
                <c:pt idx="4">
                  <c:v>0.000199999999999534</c:v>
                </c:pt>
                <c:pt idx="5">
                  <c:v>0.000600000000000378</c:v>
                </c:pt>
                <c:pt idx="6">
                  <c:v>0.000299999999999301</c:v>
                </c:pt>
                <c:pt idx="7">
                  <c:v>0.000199999999999534</c:v>
                </c:pt>
                <c:pt idx="8">
                  <c:v>0.000400000000000844</c:v>
                </c:pt>
                <c:pt idx="9">
                  <c:v>0.000299999999999301</c:v>
                </c:pt>
                <c:pt idx="10">
                  <c:v>0.000300000000001077</c:v>
                </c:pt>
                <c:pt idx="11">
                  <c:v>0.000199999999999534</c:v>
                </c:pt>
                <c:pt idx="12">
                  <c:v>0.000500000000000611</c:v>
                </c:pt>
                <c:pt idx="13">
                  <c:v>0.000300000000001077</c:v>
                </c:pt>
                <c:pt idx="14">
                  <c:v>0.000600000000000378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151267584"/>
        <c:axId val="151274240"/>
      </c:lineChart>
      <c:catAx>
        <c:axId val="151267584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51274240"/>
        <c:crosses val="autoZero"/>
        <c:auto val="1"/>
        <c:lblAlgn val="ctr"/>
        <c:lblOffset val="100"/>
        <c:noMultiLvlLbl val="0"/>
      </c:catAx>
      <c:valAx>
        <c:axId val="151274240"/>
        <c:scaling>
          <c:orientation val="minMax"/>
        </c:scaling>
        <c:delete val="0"/>
        <c:axPos val="l"/>
        <c:majorGridlines/>
        <c:numFmt formatCode="0.0000_ 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51267584"/>
        <c:crosses val="autoZero"/>
        <c:crossBetween val="between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"均值"</c:f>
              <c:strCache>
                <c:ptCount val="1"/>
                <c:pt idx="0">
                  <c:v>均值</c:v>
                </c:pt>
              </c:strCache>
            </c:strRef>
          </c:tx>
          <c:marker>
            <c:symbol val="none"/>
          </c:marker>
          <c:dLbls>
            <c:delete val="1"/>
          </c:dLbls>
          <c:val>
            <c:numRef>
              <c:f>'1A'!$H$9:$H$23</c:f>
              <c:numCache>
                <c:formatCode>0.0000_ </c:formatCode>
                <c:ptCount val="15"/>
                <c:pt idx="0">
                  <c:v>15.0814</c:v>
                </c:pt>
                <c:pt idx="1">
                  <c:v>15.08118</c:v>
                </c:pt>
                <c:pt idx="2">
                  <c:v>15.0814</c:v>
                </c:pt>
                <c:pt idx="3">
                  <c:v>15.08128</c:v>
                </c:pt>
                <c:pt idx="4">
                  <c:v>15.0813</c:v>
                </c:pt>
                <c:pt idx="5">
                  <c:v>15.08122</c:v>
                </c:pt>
                <c:pt idx="6">
                  <c:v>15.0814</c:v>
                </c:pt>
                <c:pt idx="7">
                  <c:v>15.08128</c:v>
                </c:pt>
                <c:pt idx="8">
                  <c:v>15.0812</c:v>
                </c:pt>
                <c:pt idx="9">
                  <c:v>15.0814</c:v>
                </c:pt>
                <c:pt idx="10">
                  <c:v>15.08114</c:v>
                </c:pt>
                <c:pt idx="11">
                  <c:v>15.0813</c:v>
                </c:pt>
                <c:pt idx="12">
                  <c:v>15.08122</c:v>
                </c:pt>
                <c:pt idx="13">
                  <c:v>15.08112</c:v>
                </c:pt>
                <c:pt idx="14">
                  <c:v>15.08122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138326016"/>
        <c:axId val="138327552"/>
      </c:lineChart>
      <c:catAx>
        <c:axId val="138326016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38327552"/>
        <c:crosses val="autoZero"/>
        <c:auto val="1"/>
        <c:lblAlgn val="ctr"/>
        <c:lblOffset val="100"/>
        <c:noMultiLvlLbl val="0"/>
      </c:catAx>
      <c:valAx>
        <c:axId val="138327552"/>
        <c:scaling>
          <c:orientation val="minMax"/>
          <c:max val="15.0815"/>
          <c:min val="15.0809"/>
        </c:scaling>
        <c:delete val="0"/>
        <c:axPos val="l"/>
        <c:majorGridlines/>
        <c:numFmt formatCode="General" sourceLinked="0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38326016"/>
        <c:crosses val="autoZero"/>
        <c:crossBetween val="between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vmlDrawing1.vml.rels><?xml version="1.0" encoding="UTF-8" standalone="yes"?>
<Relationships xmlns="http://schemas.openxmlformats.org/package/2006/relationships"><Relationship Id="rId7" Type="http://schemas.openxmlformats.org/officeDocument/2006/relationships/image" Target="../media/image8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295275</xdr:colOff>
      <xdr:row>24</xdr:row>
      <xdr:rowOff>0</xdr:rowOff>
    </xdr:from>
    <xdr:to>
      <xdr:col>5</xdr:col>
      <xdr:colOff>561975</xdr:colOff>
      <xdr:row>24</xdr:row>
      <xdr:rowOff>200025</xdr:rowOff>
    </xdr:to>
    <xdr:pic>
      <xdr:nvPicPr>
        <xdr:cNvPr id="19689" name="Picture 3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3800475" y="7101205"/>
          <a:ext cx="2667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</xdr:col>
      <xdr:colOff>76200</xdr:colOff>
      <xdr:row>35</xdr:row>
      <xdr:rowOff>0</xdr:rowOff>
    </xdr:from>
    <xdr:to>
      <xdr:col>2</xdr:col>
      <xdr:colOff>390525</xdr:colOff>
      <xdr:row>35</xdr:row>
      <xdr:rowOff>238125</xdr:rowOff>
    </xdr:to>
    <xdr:pic>
      <xdr:nvPicPr>
        <xdr:cNvPr id="19690" name="Picture 7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1619250" y="11323320"/>
          <a:ext cx="3143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  <xdr:twoCellAnchor>
    <xdr:from>
      <xdr:col>0</xdr:col>
      <xdr:colOff>0</xdr:colOff>
      <xdr:row>41</xdr:row>
      <xdr:rowOff>0</xdr:rowOff>
    </xdr:from>
    <xdr:to>
      <xdr:col>8</xdr:col>
      <xdr:colOff>600075</xdr:colOff>
      <xdr:row>41</xdr:row>
      <xdr:rowOff>9525</xdr:rowOff>
    </xdr:to>
    <xdr:graphicFrame>
      <xdr:nvGraphicFramePr>
        <xdr:cNvPr id="19691" name="图表 11"/>
        <xdr:cNvGraphicFramePr>
          <a:graphicFrameLocks noChangeAspect="1"/>
        </xdr:cNvGraphicFramePr>
      </xdr:nvGraphicFramePr>
      <xdr:xfrm>
        <a:off x="0" y="14237970"/>
        <a:ext cx="6134100" cy="95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41</xdr:row>
      <xdr:rowOff>0</xdr:rowOff>
    </xdr:from>
    <xdr:to>
      <xdr:col>9</xdr:col>
      <xdr:colOff>9525</xdr:colOff>
      <xdr:row>41</xdr:row>
      <xdr:rowOff>9525</xdr:rowOff>
    </xdr:to>
    <xdr:graphicFrame>
      <xdr:nvGraphicFramePr>
        <xdr:cNvPr id="19692" name="图表 12"/>
        <xdr:cNvGraphicFramePr>
          <a:graphicFrameLocks noChangeAspect="1"/>
        </xdr:cNvGraphicFramePr>
      </xdr:nvGraphicFramePr>
      <xdr:xfrm>
        <a:off x="19050" y="14237970"/>
        <a:ext cx="6200775" cy="95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209550</xdr:colOff>
          <xdr:row>6</xdr:row>
          <xdr:rowOff>85725</xdr:rowOff>
        </xdr:from>
        <xdr:to>
          <xdr:col>7</xdr:col>
          <xdr:colOff>447675</xdr:colOff>
          <xdr:row>7</xdr:row>
          <xdr:rowOff>104775</xdr:rowOff>
        </xdr:to>
        <xdr:sp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>
            <a:xfrm>
              <a:off x="5010150" y="2152650"/>
              <a:ext cx="238125" cy="3143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457200</xdr:colOff>
          <xdr:row>24</xdr:row>
          <xdr:rowOff>0</xdr:rowOff>
        </xdr:from>
        <xdr:to>
          <xdr:col>0</xdr:col>
          <xdr:colOff>733425</xdr:colOff>
          <xdr:row>25</xdr:row>
          <xdr:rowOff>19050</xdr:rowOff>
        </xdr:to>
        <xdr:sp>
          <xdr:nvSpPr>
            <xdr:cNvPr id="19458" name="Object 2" hidden="1">
              <a:extLst>
                <a:ext uri="{63B3BB69-23CF-44E3-9099-C40C66FF867C}">
                  <a14:compatExt spid="_x0000_s19458"/>
                </a:ext>
              </a:extLst>
            </xdr:cNvPr>
            <xdr:cNvSpPr/>
          </xdr:nvSpPr>
          <xdr:spPr>
            <a:xfrm>
              <a:off x="457200" y="7101205"/>
              <a:ext cx="276225" cy="29781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31</xdr:row>
          <xdr:rowOff>0</xdr:rowOff>
        </xdr:from>
        <xdr:to>
          <xdr:col>2</xdr:col>
          <xdr:colOff>390525</xdr:colOff>
          <xdr:row>32</xdr:row>
          <xdr:rowOff>9525</xdr:rowOff>
        </xdr:to>
        <xdr:sp>
          <xdr:nvSpPr>
            <xdr:cNvPr id="19460" name="Object 4" hidden="1">
              <a:extLst>
                <a:ext uri="{63B3BB69-23CF-44E3-9099-C40C66FF867C}">
                  <a14:compatExt spid="_x0000_s19460"/>
                </a:ext>
              </a:extLst>
            </xdr:cNvPr>
            <xdr:cNvSpPr/>
          </xdr:nvSpPr>
          <xdr:spPr>
            <a:xfrm>
              <a:off x="1666875" y="9713595"/>
              <a:ext cx="266700" cy="3048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32</xdr:row>
          <xdr:rowOff>0</xdr:rowOff>
        </xdr:from>
        <xdr:to>
          <xdr:col>3</xdr:col>
          <xdr:colOff>28575</xdr:colOff>
          <xdr:row>32</xdr:row>
          <xdr:rowOff>361950</xdr:rowOff>
        </xdr:to>
        <xdr:sp>
          <xdr:nvSpPr>
            <xdr:cNvPr id="19461" name="Object 5" hidden="1">
              <a:extLst>
                <a:ext uri="{63B3BB69-23CF-44E3-9099-C40C66FF867C}">
                  <a14:compatExt spid="_x0000_s19461"/>
                </a:ext>
              </a:extLst>
            </xdr:cNvPr>
            <xdr:cNvSpPr/>
          </xdr:nvSpPr>
          <xdr:spPr>
            <a:xfrm>
              <a:off x="1609725" y="10008870"/>
              <a:ext cx="561975" cy="36195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33</xdr:row>
          <xdr:rowOff>0</xdr:rowOff>
        </xdr:from>
        <xdr:to>
          <xdr:col>3</xdr:col>
          <xdr:colOff>28575</xdr:colOff>
          <xdr:row>33</xdr:row>
          <xdr:rowOff>304800</xdr:rowOff>
        </xdr:to>
        <xdr:sp>
          <xdr:nvSpPr>
            <xdr:cNvPr id="19462" name="Object 6" hidden="1">
              <a:extLst>
                <a:ext uri="{63B3BB69-23CF-44E3-9099-C40C66FF867C}">
                  <a14:compatExt spid="_x0000_s19462"/>
                </a:ext>
              </a:extLst>
            </xdr:cNvPr>
            <xdr:cNvSpPr/>
          </xdr:nvSpPr>
          <xdr:spPr>
            <a:xfrm>
              <a:off x="1609725" y="10475595"/>
              <a:ext cx="561975" cy="3048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36</xdr:row>
          <xdr:rowOff>0</xdr:rowOff>
        </xdr:from>
        <xdr:to>
          <xdr:col>2</xdr:col>
          <xdr:colOff>428625</xdr:colOff>
          <xdr:row>36</xdr:row>
          <xdr:rowOff>276225</xdr:rowOff>
        </xdr:to>
        <xdr:sp>
          <xdr:nvSpPr>
            <xdr:cNvPr id="19464" name="Object 8" hidden="1">
              <a:extLst>
                <a:ext uri="{63B3BB69-23CF-44E3-9099-C40C66FF867C}">
                  <a14:compatExt spid="_x0000_s19464"/>
                </a:ext>
              </a:extLst>
            </xdr:cNvPr>
            <xdr:cNvSpPr/>
          </xdr:nvSpPr>
          <xdr:spPr>
            <a:xfrm>
              <a:off x="1581150" y="11647170"/>
              <a:ext cx="390525" cy="2762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533400</xdr:colOff>
          <xdr:row>30</xdr:row>
          <xdr:rowOff>95250</xdr:rowOff>
        </xdr:from>
        <xdr:to>
          <xdr:col>0</xdr:col>
          <xdr:colOff>685800</xdr:colOff>
          <xdr:row>30</xdr:row>
          <xdr:rowOff>438150</xdr:rowOff>
        </xdr:to>
        <xdr:sp>
          <xdr:nvSpPr>
            <xdr:cNvPr id="19465" name="Object 9" hidden="1">
              <a:extLst>
                <a:ext uri="{63B3BB69-23CF-44E3-9099-C40C66FF867C}">
                  <a14:compatExt spid="_x0000_s19465"/>
                </a:ext>
              </a:extLst>
            </xdr:cNvPr>
            <xdr:cNvSpPr/>
          </xdr:nvSpPr>
          <xdr:spPr>
            <a:xfrm>
              <a:off x="533400" y="9332595"/>
              <a:ext cx="152400" cy="3429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37</xdr:row>
          <xdr:rowOff>0</xdr:rowOff>
        </xdr:from>
        <xdr:to>
          <xdr:col>2</xdr:col>
          <xdr:colOff>561975</xdr:colOff>
          <xdr:row>37</xdr:row>
          <xdr:rowOff>295275</xdr:rowOff>
        </xdr:to>
        <xdr:sp>
          <xdr:nvSpPr>
            <xdr:cNvPr id="19466" name="Object 10" hidden="1">
              <a:extLst>
                <a:ext uri="{63B3BB69-23CF-44E3-9099-C40C66FF867C}">
                  <a14:compatExt spid="_x0000_s19466"/>
                </a:ext>
              </a:extLst>
            </xdr:cNvPr>
            <xdr:cNvSpPr/>
          </xdr:nvSpPr>
          <xdr:spPr>
            <a:xfrm>
              <a:off x="1590675" y="12037695"/>
              <a:ext cx="514350" cy="29527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238125</xdr:colOff>
      <xdr:row>17</xdr:row>
      <xdr:rowOff>9525</xdr:rowOff>
    </xdr:from>
    <xdr:to>
      <xdr:col>11</xdr:col>
      <xdr:colOff>371475</xdr:colOff>
      <xdr:row>29</xdr:row>
      <xdr:rowOff>85725</xdr:rowOff>
    </xdr:to>
    <xdr:graphicFrame>
      <xdr:nvGraphicFramePr>
        <xdr:cNvPr id="8" name="图表 7"/>
        <xdr:cNvGraphicFramePr/>
      </xdr:nvGraphicFramePr>
      <xdr:xfrm>
        <a:off x="238125" y="4057650"/>
        <a:ext cx="7677150" cy="23526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285750</xdr:colOff>
      <xdr:row>2</xdr:row>
      <xdr:rowOff>276224</xdr:rowOff>
    </xdr:from>
    <xdr:to>
      <xdr:col>11</xdr:col>
      <xdr:colOff>333375</xdr:colOff>
      <xdr:row>16</xdr:row>
      <xdr:rowOff>180974</xdr:rowOff>
    </xdr:to>
    <xdr:graphicFrame>
      <xdr:nvGraphicFramePr>
        <xdr:cNvPr id="7" name="图表 6"/>
        <xdr:cNvGraphicFramePr/>
      </xdr:nvGraphicFramePr>
      <xdr:xfrm>
        <a:off x="285750" y="1047115"/>
        <a:ext cx="7591425" cy="26765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485775</xdr:colOff>
      <xdr:row>6</xdr:row>
      <xdr:rowOff>0</xdr:rowOff>
    </xdr:from>
    <xdr:to>
      <xdr:col>11</xdr:col>
      <xdr:colOff>342900</xdr:colOff>
      <xdr:row>6</xdr:row>
      <xdr:rowOff>0</xdr:rowOff>
    </xdr:to>
    <xdr:sp>
      <xdr:nvSpPr>
        <xdr:cNvPr id="20612" name="Line 132"/>
        <xdr:cNvSpPr>
          <a:spLocks noChangeShapeType="1"/>
        </xdr:cNvSpPr>
      </xdr:nvSpPr>
      <xdr:spPr>
        <a:xfrm>
          <a:off x="485775" y="1590675"/>
          <a:ext cx="7400925" cy="0"/>
        </a:xfrm>
        <a:prstGeom prst="line">
          <a:avLst/>
        </a:prstGeom>
        <a:noFill/>
        <a:ln w="9525">
          <a:solidFill>
            <a:srgbClr val="FF0000"/>
          </a:solidFill>
          <a:round/>
        </a:ln>
      </xdr:spPr>
    </xdr:sp>
    <xdr:clientData/>
  </xdr:twoCellAnchor>
  <xdr:twoCellAnchor>
    <xdr:from>
      <xdr:col>0</xdr:col>
      <xdr:colOff>495300</xdr:colOff>
      <xdr:row>12</xdr:row>
      <xdr:rowOff>114300</xdr:rowOff>
    </xdr:from>
    <xdr:to>
      <xdr:col>11</xdr:col>
      <xdr:colOff>342900</xdr:colOff>
      <xdr:row>12</xdr:row>
      <xdr:rowOff>114300</xdr:rowOff>
    </xdr:to>
    <xdr:sp>
      <xdr:nvSpPr>
        <xdr:cNvPr id="20613" name="Line 133"/>
        <xdr:cNvSpPr>
          <a:spLocks noChangeShapeType="1"/>
        </xdr:cNvSpPr>
      </xdr:nvSpPr>
      <xdr:spPr>
        <a:xfrm>
          <a:off x="495300" y="2790825"/>
          <a:ext cx="7391400" cy="0"/>
        </a:xfrm>
        <a:prstGeom prst="line">
          <a:avLst/>
        </a:prstGeom>
        <a:noFill/>
        <a:ln w="9525">
          <a:solidFill>
            <a:srgbClr val="FF0000"/>
          </a:solidFill>
          <a:round/>
        </a:ln>
      </xdr:spPr>
    </xdr:sp>
    <xdr:clientData/>
  </xdr:twoCellAnchor>
  <xdr:twoCellAnchor>
    <xdr:from>
      <xdr:col>0</xdr:col>
      <xdr:colOff>438150</xdr:colOff>
      <xdr:row>9</xdr:row>
      <xdr:rowOff>57150</xdr:rowOff>
    </xdr:from>
    <xdr:to>
      <xdr:col>11</xdr:col>
      <xdr:colOff>323850</xdr:colOff>
      <xdr:row>9</xdr:row>
      <xdr:rowOff>57150</xdr:rowOff>
    </xdr:to>
    <xdr:sp>
      <xdr:nvSpPr>
        <xdr:cNvPr id="20614" name="Line 134"/>
        <xdr:cNvSpPr>
          <a:spLocks noChangeShapeType="1"/>
        </xdr:cNvSpPr>
      </xdr:nvSpPr>
      <xdr:spPr>
        <a:xfrm>
          <a:off x="438150" y="2190750"/>
          <a:ext cx="7429500" cy="0"/>
        </a:xfrm>
        <a:prstGeom prst="line">
          <a:avLst/>
        </a:prstGeom>
        <a:noFill/>
        <a:ln w="9525">
          <a:solidFill>
            <a:srgbClr val="00FF00"/>
          </a:solidFill>
          <a:round/>
        </a:ln>
      </xdr:spPr>
    </xdr:sp>
    <xdr:clientData/>
  </xdr:twoCellAnchor>
  <xdr:twoCellAnchor>
    <xdr:from>
      <xdr:col>0</xdr:col>
      <xdr:colOff>523875</xdr:colOff>
      <xdr:row>19</xdr:row>
      <xdr:rowOff>85725</xdr:rowOff>
    </xdr:from>
    <xdr:to>
      <xdr:col>11</xdr:col>
      <xdr:colOff>381000</xdr:colOff>
      <xdr:row>19</xdr:row>
      <xdr:rowOff>85725</xdr:rowOff>
    </xdr:to>
    <xdr:sp>
      <xdr:nvSpPr>
        <xdr:cNvPr id="9" name="Line 132"/>
        <xdr:cNvSpPr>
          <a:spLocks noChangeShapeType="1"/>
        </xdr:cNvSpPr>
      </xdr:nvSpPr>
      <xdr:spPr>
        <a:xfrm>
          <a:off x="523875" y="4600575"/>
          <a:ext cx="7400925" cy="0"/>
        </a:xfrm>
        <a:prstGeom prst="line">
          <a:avLst/>
        </a:prstGeom>
        <a:noFill/>
        <a:ln w="9525">
          <a:solidFill>
            <a:srgbClr val="FF0000"/>
          </a:solidFill>
          <a:round/>
        </a:ln>
      </xdr:spPr>
    </xdr:sp>
    <xdr:clientData/>
  </xdr:twoCellAnchor>
  <xdr:twoCellAnchor>
    <xdr:from>
      <xdr:col>0</xdr:col>
      <xdr:colOff>495300</xdr:colOff>
      <xdr:row>24</xdr:row>
      <xdr:rowOff>28575</xdr:rowOff>
    </xdr:from>
    <xdr:to>
      <xdr:col>11</xdr:col>
      <xdr:colOff>381000</xdr:colOff>
      <xdr:row>24</xdr:row>
      <xdr:rowOff>28575</xdr:rowOff>
    </xdr:to>
    <xdr:sp>
      <xdr:nvSpPr>
        <xdr:cNvPr id="10" name="Line 134"/>
        <xdr:cNvSpPr>
          <a:spLocks noChangeShapeType="1"/>
        </xdr:cNvSpPr>
      </xdr:nvSpPr>
      <xdr:spPr>
        <a:xfrm>
          <a:off x="495300" y="5448300"/>
          <a:ext cx="7429500" cy="0"/>
        </a:xfrm>
        <a:prstGeom prst="line">
          <a:avLst/>
        </a:prstGeom>
        <a:noFill/>
        <a:ln w="9525">
          <a:solidFill>
            <a:srgbClr val="00FF00"/>
          </a:solidFill>
          <a:round/>
        </a:ln>
      </xdr:spPr>
    </xdr:sp>
    <xdr:clientData/>
  </xdr:twoCellAnchor>
  <xdr:twoCellAnchor>
    <xdr:from>
      <xdr:col>0</xdr:col>
      <xdr:colOff>561975</xdr:colOff>
      <xdr:row>27</xdr:row>
      <xdr:rowOff>114300</xdr:rowOff>
    </xdr:from>
    <xdr:to>
      <xdr:col>11</xdr:col>
      <xdr:colOff>419100</xdr:colOff>
      <xdr:row>27</xdr:row>
      <xdr:rowOff>114300</xdr:rowOff>
    </xdr:to>
    <xdr:sp>
      <xdr:nvSpPr>
        <xdr:cNvPr id="11" name="Line 132"/>
        <xdr:cNvSpPr>
          <a:spLocks noChangeShapeType="1"/>
        </xdr:cNvSpPr>
      </xdr:nvSpPr>
      <xdr:spPr>
        <a:xfrm>
          <a:off x="561975" y="6076950"/>
          <a:ext cx="7400925" cy="0"/>
        </a:xfrm>
        <a:prstGeom prst="line">
          <a:avLst/>
        </a:prstGeom>
        <a:noFill/>
        <a:ln w="9525">
          <a:solidFill>
            <a:srgbClr val="FF0000"/>
          </a:solidFill>
          <a:rou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image" Target="../media/image4.emf"/><Relationship Id="rId8" Type="http://schemas.openxmlformats.org/officeDocument/2006/relationships/oleObject" Target="../embeddings/oleObject4.bin"/><Relationship Id="rId7" Type="http://schemas.openxmlformats.org/officeDocument/2006/relationships/oleObject" Target="../embeddings/oleObject3.bin"/><Relationship Id="rId6" Type="http://schemas.openxmlformats.org/officeDocument/2006/relationships/image" Target="../media/image3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2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7" Type="http://schemas.openxmlformats.org/officeDocument/2006/relationships/image" Target="../media/image8.emf"/><Relationship Id="rId16" Type="http://schemas.openxmlformats.org/officeDocument/2006/relationships/oleObject" Target="../embeddings/oleObject8.bin"/><Relationship Id="rId15" Type="http://schemas.openxmlformats.org/officeDocument/2006/relationships/image" Target="../media/image7.emf"/><Relationship Id="rId14" Type="http://schemas.openxmlformats.org/officeDocument/2006/relationships/oleObject" Target="../embeddings/oleObject7.bin"/><Relationship Id="rId13" Type="http://schemas.openxmlformats.org/officeDocument/2006/relationships/image" Target="../media/image6.emf"/><Relationship Id="rId12" Type="http://schemas.openxmlformats.org/officeDocument/2006/relationships/oleObject" Target="../embeddings/oleObject6.bin"/><Relationship Id="rId11" Type="http://schemas.openxmlformats.org/officeDocument/2006/relationships/image" Target="../media/image5.emf"/><Relationship Id="rId10" Type="http://schemas.openxmlformats.org/officeDocument/2006/relationships/oleObject" Target="../embeddings/oleObject5.bin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L41"/>
  <sheetViews>
    <sheetView topLeftCell="A31" workbookViewId="0">
      <selection activeCell="J5" sqref="J5"/>
    </sheetView>
  </sheetViews>
  <sheetFormatPr defaultColWidth="9" defaultRowHeight="14.25"/>
  <cols>
    <col min="1" max="1" width="10" style="1" customWidth="1"/>
    <col min="2" max="2" width="10.25" style="1" customWidth="1"/>
    <col min="3" max="3" width="7.875" style="1" customWidth="1"/>
    <col min="4" max="4" width="10" style="1" customWidth="1"/>
    <col min="5" max="6" width="7.875" style="1" customWidth="1"/>
    <col min="7" max="7" width="9.125" style="1" customWidth="1"/>
    <col min="8" max="8" width="9.625" style="1" customWidth="1"/>
    <col min="9" max="9" width="8.875" style="1" customWidth="1"/>
    <col min="10" max="16384" width="9" style="1"/>
  </cols>
  <sheetData>
    <row r="1" ht="21.75" customHeight="1" spans="1:9">
      <c r="A1" s="9" t="s">
        <v>0</v>
      </c>
      <c r="B1" s="9"/>
      <c r="C1" s="9"/>
      <c r="D1" s="9"/>
      <c r="E1" s="9"/>
      <c r="F1" s="9"/>
      <c r="G1" s="9"/>
      <c r="H1" s="9"/>
      <c r="I1" s="9"/>
    </row>
    <row r="2" ht="45" customHeight="1" spans="1:9">
      <c r="A2" s="10" t="s">
        <v>1</v>
      </c>
      <c r="B2" s="11"/>
      <c r="C2" s="11"/>
      <c r="D2" s="11"/>
      <c r="E2" s="11"/>
      <c r="F2" s="11"/>
      <c r="G2" s="11"/>
      <c r="H2" s="11"/>
      <c r="I2" s="11"/>
    </row>
    <row r="3" ht="24" customHeight="1" spans="1:9">
      <c r="A3" s="12" t="s">
        <v>2</v>
      </c>
      <c r="B3" s="12"/>
      <c r="C3" s="12"/>
      <c r="D3" s="12"/>
      <c r="E3" s="12"/>
      <c r="F3" s="13"/>
      <c r="G3" s="13"/>
      <c r="H3" s="13"/>
      <c r="I3" s="13"/>
    </row>
    <row r="4" ht="24" customHeight="1" spans="1:9">
      <c r="A4" s="12" t="s">
        <v>3</v>
      </c>
      <c r="B4" s="12"/>
      <c r="C4" s="12"/>
      <c r="D4" s="12"/>
      <c r="E4" s="12"/>
      <c r="F4" s="12"/>
      <c r="G4" s="12"/>
      <c r="H4" s="12"/>
      <c r="I4" s="12"/>
    </row>
    <row r="5" ht="24" customHeight="1" spans="1:9">
      <c r="A5" s="12" t="s">
        <v>4</v>
      </c>
      <c r="B5" s="12"/>
      <c r="C5" s="12"/>
      <c r="D5" s="12"/>
      <c r="E5" s="12"/>
      <c r="F5" s="12"/>
      <c r="G5" s="12"/>
      <c r="H5" s="12"/>
      <c r="I5" s="12"/>
    </row>
    <row r="6" ht="24" customHeight="1" spans="1:9">
      <c r="A6" s="14" t="s">
        <v>5</v>
      </c>
      <c r="B6" s="15"/>
      <c r="C6" s="15"/>
      <c r="D6" s="15" t="s">
        <v>6</v>
      </c>
      <c r="E6" s="15"/>
      <c r="F6" s="15"/>
      <c r="G6" s="15"/>
      <c r="H6" s="13"/>
      <c r="I6" s="13"/>
    </row>
    <row r="7" ht="23.25" customHeight="1" spans="1:9">
      <c r="A7" s="16" t="s">
        <v>7</v>
      </c>
      <c r="B7" s="17" t="s">
        <v>8</v>
      </c>
      <c r="C7" s="18" t="s">
        <v>9</v>
      </c>
      <c r="D7" s="17"/>
      <c r="E7" s="17"/>
      <c r="F7" s="17"/>
      <c r="G7" s="17"/>
      <c r="H7" s="19"/>
      <c r="I7" s="60" t="s">
        <v>10</v>
      </c>
    </row>
    <row r="8" ht="21.95" customHeight="1" spans="1:9">
      <c r="A8" s="20"/>
      <c r="B8" s="21" t="s">
        <v>11</v>
      </c>
      <c r="C8" s="22" t="s">
        <v>12</v>
      </c>
      <c r="D8" s="22" t="s">
        <v>13</v>
      </c>
      <c r="E8" s="22" t="s">
        <v>14</v>
      </c>
      <c r="F8" s="22" t="s">
        <v>15</v>
      </c>
      <c r="G8" s="22" t="s">
        <v>16</v>
      </c>
      <c r="H8" s="23"/>
      <c r="I8" s="61"/>
    </row>
    <row r="9" s="6" customFormat="1" ht="21.95" customHeight="1" spans="1:12">
      <c r="A9" s="24">
        <v>1</v>
      </c>
      <c r="B9" s="25" t="s">
        <v>17</v>
      </c>
      <c r="C9" s="26">
        <v>15.0816</v>
      </c>
      <c r="D9" s="26">
        <v>15.0814</v>
      </c>
      <c r="E9" s="26">
        <v>15.0813</v>
      </c>
      <c r="F9" s="26">
        <v>15.0813</v>
      </c>
      <c r="G9" s="26">
        <v>15.0814</v>
      </c>
      <c r="H9" s="27">
        <f t="shared" ref="H9:H23" si="0">SUM(C9:G9)/5</f>
        <v>15.0814</v>
      </c>
      <c r="I9" s="62">
        <f t="shared" ref="I9:I23" si="1">MAX(C9:G9)-MIN(C9:G9)</f>
        <v>0.000299999999999301</v>
      </c>
      <c r="K9" s="63"/>
      <c r="L9" s="64"/>
    </row>
    <row r="10" s="6" customFormat="1" ht="21.95" customHeight="1" spans="1:12">
      <c r="A10" s="24">
        <v>2</v>
      </c>
      <c r="B10" s="25" t="s">
        <v>18</v>
      </c>
      <c r="C10" s="26">
        <v>15.0812</v>
      </c>
      <c r="D10" s="26">
        <v>15.0809</v>
      </c>
      <c r="E10" s="26">
        <v>15.0812</v>
      </c>
      <c r="F10" s="26">
        <v>15.0813</v>
      </c>
      <c r="G10" s="26">
        <v>15.0813</v>
      </c>
      <c r="H10" s="27">
        <f t="shared" si="0"/>
        <v>15.08118</v>
      </c>
      <c r="I10" s="62">
        <f t="shared" si="1"/>
        <v>0.000400000000000844</v>
      </c>
      <c r="K10" s="63"/>
      <c r="L10" s="64"/>
    </row>
    <row r="11" s="6" customFormat="1" ht="21.95" customHeight="1" spans="1:12">
      <c r="A11" s="24">
        <v>3</v>
      </c>
      <c r="B11" s="25" t="s">
        <v>19</v>
      </c>
      <c r="C11" s="26">
        <v>15.0812</v>
      </c>
      <c r="D11" s="26">
        <v>15.0815</v>
      </c>
      <c r="E11" s="26">
        <v>15.0814</v>
      </c>
      <c r="F11" s="26">
        <v>15.0815</v>
      </c>
      <c r="G11" s="26">
        <v>15.0814</v>
      </c>
      <c r="H11" s="27">
        <f t="shared" si="0"/>
        <v>15.0814</v>
      </c>
      <c r="I11" s="62">
        <f t="shared" si="1"/>
        <v>0.000299999999999301</v>
      </c>
      <c r="K11" s="63"/>
      <c r="L11" s="64"/>
    </row>
    <row r="12" s="6" customFormat="1" ht="21.95" customHeight="1" spans="1:12">
      <c r="A12" s="24">
        <v>4</v>
      </c>
      <c r="B12" s="25" t="s">
        <v>20</v>
      </c>
      <c r="C12" s="26">
        <v>15.0813</v>
      </c>
      <c r="D12" s="26">
        <v>15.0814</v>
      </c>
      <c r="E12" s="26">
        <v>15.0812</v>
      </c>
      <c r="F12" s="26">
        <v>15.0813</v>
      </c>
      <c r="G12" s="26">
        <v>15.0812</v>
      </c>
      <c r="H12" s="27">
        <f t="shared" si="0"/>
        <v>15.08128</v>
      </c>
      <c r="I12" s="62">
        <f t="shared" si="1"/>
        <v>0.000199999999999534</v>
      </c>
      <c r="K12" s="63" t="s">
        <v>21</v>
      </c>
      <c r="L12" s="64" t="s">
        <v>22</v>
      </c>
    </row>
    <row r="13" s="6" customFormat="1" ht="21.95" customHeight="1" spans="1:12">
      <c r="A13" s="24">
        <v>5</v>
      </c>
      <c r="B13" s="25" t="s">
        <v>23</v>
      </c>
      <c r="C13" s="26">
        <v>15.0812</v>
      </c>
      <c r="D13" s="26">
        <v>15.0812</v>
      </c>
      <c r="E13" s="26">
        <v>15.0813</v>
      </c>
      <c r="F13" s="26">
        <v>15.0814</v>
      </c>
      <c r="G13" s="26">
        <v>15.0814</v>
      </c>
      <c r="H13" s="27">
        <f t="shared" si="0"/>
        <v>15.0813</v>
      </c>
      <c r="I13" s="62">
        <f t="shared" si="1"/>
        <v>0.000199999999999534</v>
      </c>
      <c r="K13" s="63"/>
      <c r="L13" s="64"/>
    </row>
    <row r="14" s="6" customFormat="1" ht="21.95" customHeight="1" spans="1:12">
      <c r="A14" s="24">
        <v>6</v>
      </c>
      <c r="B14" s="25" t="s">
        <v>24</v>
      </c>
      <c r="C14" s="26">
        <v>15.0811</v>
      </c>
      <c r="D14" s="26">
        <v>15.0814</v>
      </c>
      <c r="E14" s="26">
        <v>15.0812</v>
      </c>
      <c r="F14" s="26">
        <v>15.0809</v>
      </c>
      <c r="G14" s="26">
        <v>15.0815</v>
      </c>
      <c r="H14" s="27">
        <f t="shared" si="0"/>
        <v>15.08122</v>
      </c>
      <c r="I14" s="62">
        <f t="shared" si="1"/>
        <v>0.000600000000000378</v>
      </c>
      <c r="K14" s="63"/>
      <c r="L14" s="64"/>
    </row>
    <row r="15" s="6" customFormat="1" ht="21.95" customHeight="1" spans="1:12">
      <c r="A15" s="24">
        <v>7</v>
      </c>
      <c r="B15" s="25" t="s">
        <v>25</v>
      </c>
      <c r="C15" s="26">
        <v>15.0816</v>
      </c>
      <c r="D15" s="26">
        <v>15.0814</v>
      </c>
      <c r="E15" s="26">
        <v>15.0813</v>
      </c>
      <c r="F15" s="26">
        <v>15.0813</v>
      </c>
      <c r="G15" s="26">
        <v>15.0814</v>
      </c>
      <c r="H15" s="27">
        <f t="shared" si="0"/>
        <v>15.0814</v>
      </c>
      <c r="I15" s="62">
        <f t="shared" si="1"/>
        <v>0.000299999999999301</v>
      </c>
      <c r="K15" s="63" t="s">
        <v>26</v>
      </c>
      <c r="L15" s="64"/>
    </row>
    <row r="16" s="6" customFormat="1" ht="21.95" customHeight="1" spans="1:12">
      <c r="A16" s="24">
        <v>8</v>
      </c>
      <c r="B16" s="25" t="s">
        <v>27</v>
      </c>
      <c r="C16" s="26">
        <v>15.0813</v>
      </c>
      <c r="D16" s="26">
        <v>15.0814</v>
      </c>
      <c r="E16" s="26">
        <v>15.0812</v>
      </c>
      <c r="F16" s="26">
        <v>15.0813</v>
      </c>
      <c r="G16" s="26">
        <v>15.0812</v>
      </c>
      <c r="H16" s="27">
        <f t="shared" si="0"/>
        <v>15.08128</v>
      </c>
      <c r="I16" s="62">
        <f t="shared" si="1"/>
        <v>0.000199999999999534</v>
      </c>
      <c r="K16" s="63"/>
      <c r="L16" s="65"/>
    </row>
    <row r="17" s="6" customFormat="1" ht="21.95" customHeight="1" spans="1:12">
      <c r="A17" s="24">
        <v>9</v>
      </c>
      <c r="B17" s="25" t="s">
        <v>28</v>
      </c>
      <c r="C17" s="26">
        <v>15.0812</v>
      </c>
      <c r="D17" s="26">
        <v>15.0814</v>
      </c>
      <c r="E17" s="26">
        <v>15.081</v>
      </c>
      <c r="F17" s="26">
        <v>15.081</v>
      </c>
      <c r="G17" s="26">
        <v>15.0814</v>
      </c>
      <c r="H17" s="27">
        <f t="shared" si="0"/>
        <v>15.0812</v>
      </c>
      <c r="I17" s="62">
        <f t="shared" si="1"/>
        <v>0.000400000000000844</v>
      </c>
      <c r="K17" s="63"/>
      <c r="L17" s="64"/>
    </row>
    <row r="18" s="6" customFormat="1" ht="21.95" customHeight="1" spans="1:12">
      <c r="A18" s="24">
        <v>10</v>
      </c>
      <c r="B18" s="25" t="s">
        <v>29</v>
      </c>
      <c r="C18" s="26">
        <v>15.0812</v>
      </c>
      <c r="D18" s="26">
        <v>15.0815</v>
      </c>
      <c r="E18" s="26">
        <v>15.0814</v>
      </c>
      <c r="F18" s="26">
        <v>15.0815</v>
      </c>
      <c r="G18" s="26">
        <v>15.0814</v>
      </c>
      <c r="H18" s="27">
        <f t="shared" si="0"/>
        <v>15.0814</v>
      </c>
      <c r="I18" s="62">
        <f t="shared" si="1"/>
        <v>0.000299999999999301</v>
      </c>
      <c r="K18" s="63"/>
      <c r="L18" s="64"/>
    </row>
    <row r="19" s="6" customFormat="1" ht="21.95" customHeight="1" spans="1:12">
      <c r="A19" s="24">
        <v>11</v>
      </c>
      <c r="B19" s="25" t="s">
        <v>30</v>
      </c>
      <c r="C19" s="26">
        <v>15.0811</v>
      </c>
      <c r="D19" s="26">
        <v>15.0813</v>
      </c>
      <c r="E19" s="26">
        <v>15.0811</v>
      </c>
      <c r="F19" s="26">
        <v>15.0812</v>
      </c>
      <c r="G19" s="26">
        <v>15.081</v>
      </c>
      <c r="H19" s="27">
        <f t="shared" si="0"/>
        <v>15.08114</v>
      </c>
      <c r="I19" s="62">
        <f t="shared" si="1"/>
        <v>0.000300000000001077</v>
      </c>
      <c r="K19" s="63"/>
      <c r="L19" s="64"/>
    </row>
    <row r="20" s="6" customFormat="1" ht="21.95" customHeight="1" spans="1:12">
      <c r="A20" s="24">
        <v>12</v>
      </c>
      <c r="B20" s="25" t="s">
        <v>31</v>
      </c>
      <c r="C20" s="26">
        <v>15.0812</v>
      </c>
      <c r="D20" s="26">
        <v>15.0814</v>
      </c>
      <c r="E20" s="26">
        <v>15.0812</v>
      </c>
      <c r="F20" s="26">
        <v>15.0813</v>
      </c>
      <c r="G20" s="26">
        <v>15.0814</v>
      </c>
      <c r="H20" s="27">
        <f t="shared" si="0"/>
        <v>15.0813</v>
      </c>
      <c r="I20" s="62">
        <f t="shared" si="1"/>
        <v>0.000199999999999534</v>
      </c>
      <c r="K20" s="63"/>
      <c r="L20" s="64"/>
    </row>
    <row r="21" s="6" customFormat="1" ht="21.95" customHeight="1" spans="1:12">
      <c r="A21" s="24">
        <v>13</v>
      </c>
      <c r="B21" s="25" t="s">
        <v>32</v>
      </c>
      <c r="C21" s="26">
        <v>15.081</v>
      </c>
      <c r="D21" s="26">
        <v>15.0811</v>
      </c>
      <c r="E21" s="26">
        <v>15.0815</v>
      </c>
      <c r="F21" s="26">
        <v>15.0813</v>
      </c>
      <c r="G21" s="26">
        <v>15.0812</v>
      </c>
      <c r="H21" s="27">
        <f t="shared" si="0"/>
        <v>15.08122</v>
      </c>
      <c r="I21" s="62">
        <f t="shared" si="1"/>
        <v>0.000500000000000611</v>
      </c>
      <c r="K21" s="63"/>
      <c r="L21" s="64"/>
    </row>
    <row r="22" s="6" customFormat="1" ht="21.95" customHeight="1" spans="1:12">
      <c r="A22" s="24">
        <v>14</v>
      </c>
      <c r="B22" s="25" t="s">
        <v>33</v>
      </c>
      <c r="C22" s="26">
        <v>15.0812</v>
      </c>
      <c r="D22" s="26">
        <v>15.081</v>
      </c>
      <c r="E22" s="26">
        <v>15.0811</v>
      </c>
      <c r="F22" s="26">
        <v>15.0813</v>
      </c>
      <c r="G22" s="26">
        <v>15.081</v>
      </c>
      <c r="H22" s="27">
        <f t="shared" si="0"/>
        <v>15.08112</v>
      </c>
      <c r="I22" s="62">
        <f t="shared" si="1"/>
        <v>0.000300000000001077</v>
      </c>
      <c r="K22" s="63"/>
      <c r="L22" s="64"/>
    </row>
    <row r="23" s="6" customFormat="1" ht="21.95" customHeight="1" spans="1:12">
      <c r="A23" s="24">
        <v>15</v>
      </c>
      <c r="B23" s="25" t="s">
        <v>34</v>
      </c>
      <c r="C23" s="26">
        <v>15.0811</v>
      </c>
      <c r="D23" s="26">
        <v>15.0814</v>
      </c>
      <c r="E23" s="26">
        <v>15.0812</v>
      </c>
      <c r="F23" s="26">
        <v>15.0809</v>
      </c>
      <c r="G23" s="26">
        <v>15.0815</v>
      </c>
      <c r="H23" s="27">
        <f t="shared" si="0"/>
        <v>15.08122</v>
      </c>
      <c r="I23" s="62">
        <f t="shared" si="1"/>
        <v>0.000600000000000378</v>
      </c>
      <c r="K23" s="63"/>
      <c r="L23" s="64"/>
    </row>
    <row r="24" s="6" customFormat="1" ht="21.95" customHeight="1" spans="1:12">
      <c r="A24" s="24"/>
      <c r="B24" s="25"/>
      <c r="C24" s="26"/>
      <c r="D24" s="26"/>
      <c r="E24" s="26"/>
      <c r="F24" s="26"/>
      <c r="G24" s="26"/>
      <c r="H24" s="27"/>
      <c r="I24" s="62"/>
      <c r="K24" s="63"/>
      <c r="L24" s="64"/>
    </row>
    <row r="25" s="6" customFormat="1" ht="21.95" customHeight="1" spans="1:9">
      <c r="A25" s="28"/>
      <c r="B25" s="29">
        <f>AVERAGE(H9:H23)</f>
        <v>15.0812706666667</v>
      </c>
      <c r="C25" s="30"/>
      <c r="D25" s="30"/>
      <c r="E25" s="30"/>
      <c r="F25" s="31"/>
      <c r="G25" s="29">
        <f>AVERAGE(I9:I23)</f>
        <v>0.000340000000000037</v>
      </c>
      <c r="H25" s="30"/>
      <c r="I25" s="66"/>
    </row>
    <row r="26" s="6" customFormat="1" ht="29.25" customHeight="1" spans="1:9">
      <c r="A26" s="32" t="s">
        <v>35</v>
      </c>
      <c r="B26" s="33"/>
      <c r="C26" s="34" t="s">
        <v>36</v>
      </c>
      <c r="D26" s="35">
        <v>0.577</v>
      </c>
      <c r="E26" s="34" t="s">
        <v>37</v>
      </c>
      <c r="F26" s="35">
        <v>2.115</v>
      </c>
      <c r="G26" s="34" t="s">
        <v>38</v>
      </c>
      <c r="H26" s="35">
        <v>0</v>
      </c>
      <c r="I26" s="67"/>
    </row>
    <row r="27" s="7" customFormat="1" ht="29.25" customHeight="1" spans="1:9">
      <c r="A27" s="36"/>
      <c r="B27" s="36"/>
      <c r="C27" s="37"/>
      <c r="D27" s="38"/>
      <c r="E27" s="39"/>
      <c r="F27" s="38"/>
      <c r="G27" s="39"/>
      <c r="H27" s="38"/>
      <c r="I27" s="30"/>
    </row>
    <row r="28" s="7" customFormat="1" ht="29.25" customHeight="1" spans="1:9">
      <c r="A28" s="36"/>
      <c r="B28" s="36"/>
      <c r="C28" s="37"/>
      <c r="D28" s="38"/>
      <c r="E28" s="39"/>
      <c r="F28" s="38"/>
      <c r="G28" s="39"/>
      <c r="H28" s="38"/>
      <c r="I28" s="30"/>
    </row>
    <row r="29" s="7" customFormat="1" ht="29.25" customHeight="1" spans="1:9">
      <c r="A29" s="36"/>
      <c r="B29" s="36"/>
      <c r="C29" s="37"/>
      <c r="D29" s="38"/>
      <c r="E29" s="39"/>
      <c r="F29" s="38"/>
      <c r="G29" s="39"/>
      <c r="H29" s="38"/>
      <c r="I29" s="30"/>
    </row>
    <row r="30" s="7" customFormat="1" ht="29.25" customHeight="1" spans="1:9">
      <c r="A30" s="36"/>
      <c r="B30" s="36"/>
      <c r="C30" s="37"/>
      <c r="D30" s="38"/>
      <c r="E30" s="39"/>
      <c r="F30" s="38"/>
      <c r="G30" s="39"/>
      <c r="H30" s="38"/>
      <c r="I30" s="30"/>
    </row>
    <row r="31" ht="37.5" customHeight="1" spans="1:9">
      <c r="A31" s="40"/>
      <c r="B31" s="41" t="s">
        <v>39</v>
      </c>
      <c r="C31" s="42"/>
      <c r="D31" s="6"/>
      <c r="E31" s="6"/>
      <c r="F31" s="6"/>
      <c r="G31" s="6"/>
      <c r="H31" s="6"/>
      <c r="I31" s="6"/>
    </row>
    <row r="32" ht="23.25" customHeight="1" spans="1:9">
      <c r="A32" s="37" t="s">
        <v>40</v>
      </c>
      <c r="B32" s="43" t="s">
        <v>41</v>
      </c>
      <c r="C32" s="44"/>
      <c r="D32" s="29">
        <f>SUM(B25)</f>
        <v>15.0812706666667</v>
      </c>
      <c r="E32" s="45" t="s">
        <v>42</v>
      </c>
      <c r="F32" s="6"/>
      <c r="G32" s="6"/>
      <c r="H32" s="6"/>
      <c r="I32" s="6"/>
    </row>
    <row r="33" ht="36.75" customHeight="1" spans="1:9">
      <c r="A33" s="37" t="s">
        <v>43</v>
      </c>
      <c r="B33" s="43" t="s">
        <v>44</v>
      </c>
      <c r="C33" s="44"/>
      <c r="D33" s="46">
        <f>SUM(D32+D26*G25)</f>
        <v>15.0814668466667</v>
      </c>
      <c r="E33" s="45" t="s">
        <v>42</v>
      </c>
      <c r="F33" s="47"/>
      <c r="G33" s="47"/>
      <c r="H33" s="48"/>
      <c r="I33" s="48"/>
    </row>
    <row r="34" ht="27" customHeight="1" spans="1:9">
      <c r="A34" s="37" t="s">
        <v>45</v>
      </c>
      <c r="B34" s="43" t="s">
        <v>46</v>
      </c>
      <c r="D34" s="46">
        <f>SUM(B25-D26*G25)</f>
        <v>15.0810744866667</v>
      </c>
      <c r="E34" s="45" t="s">
        <v>42</v>
      </c>
      <c r="F34" s="49"/>
      <c r="G34" s="49"/>
      <c r="H34" s="49"/>
      <c r="I34" s="6"/>
    </row>
    <row r="35" ht="39.75" customHeight="1" spans="1:9">
      <c r="A35" s="50" t="s">
        <v>10</v>
      </c>
      <c r="B35" s="51" t="s">
        <v>39</v>
      </c>
      <c r="D35" s="52"/>
      <c r="E35" s="6"/>
      <c r="F35" s="6"/>
      <c r="G35" s="6"/>
      <c r="H35" s="6"/>
      <c r="I35" s="6"/>
    </row>
    <row r="36" ht="25.5" customHeight="1" spans="1:9">
      <c r="A36" s="53" t="s">
        <v>47</v>
      </c>
      <c r="B36" s="54" t="s">
        <v>48</v>
      </c>
      <c r="D36" s="55">
        <f>SUM(G25)</f>
        <v>0.000340000000000037</v>
      </c>
      <c r="E36" s="45" t="s">
        <v>42</v>
      </c>
      <c r="F36" s="6"/>
      <c r="G36" s="6"/>
      <c r="H36" s="6"/>
      <c r="I36" s="6"/>
    </row>
    <row r="37" ht="30.75" customHeight="1" spans="1:9">
      <c r="A37" s="37" t="s">
        <v>43</v>
      </c>
      <c r="B37" s="43" t="s">
        <v>44</v>
      </c>
      <c r="D37" s="55">
        <f>SUM(F26*G25)</f>
        <v>0.000719100000000077</v>
      </c>
      <c r="E37" s="45" t="s">
        <v>42</v>
      </c>
      <c r="F37" s="29"/>
      <c r="G37" s="6"/>
      <c r="H37" s="48"/>
      <c r="I37" s="48"/>
    </row>
    <row r="38" ht="29.25" customHeight="1" spans="1:9">
      <c r="A38" s="37" t="s">
        <v>45</v>
      </c>
      <c r="B38" s="43" t="s">
        <v>46</v>
      </c>
      <c r="D38" s="8">
        <f>SUM(H26*G25)</f>
        <v>0</v>
      </c>
      <c r="E38" s="45" t="s">
        <v>42</v>
      </c>
      <c r="F38" s="6"/>
      <c r="G38" s="6"/>
      <c r="H38" s="48"/>
      <c r="I38" s="48"/>
    </row>
    <row r="39" ht="48" customHeight="1" spans="1:9">
      <c r="A39" s="56" t="s">
        <v>49</v>
      </c>
      <c r="B39" s="8"/>
      <c r="C39" s="8"/>
      <c r="D39" s="8"/>
      <c r="E39" s="8"/>
      <c r="F39" s="8"/>
      <c r="G39" s="8"/>
      <c r="H39" s="8"/>
      <c r="I39" s="8"/>
    </row>
    <row r="40" ht="46.5" customHeight="1" spans="1:9">
      <c r="A40" s="57" t="s">
        <v>50</v>
      </c>
      <c r="B40" s="58"/>
      <c r="C40" s="58"/>
      <c r="D40" s="58"/>
      <c r="E40" s="58"/>
      <c r="F40" s="58"/>
      <c r="G40" s="58"/>
      <c r="H40" s="58"/>
      <c r="I40" s="58"/>
    </row>
    <row r="41" ht="49.5" customHeight="1" spans="2:9">
      <c r="B41" s="59" t="s">
        <v>51</v>
      </c>
      <c r="C41" s="59"/>
      <c r="D41" s="59"/>
      <c r="E41" s="59"/>
      <c r="F41" s="59"/>
      <c r="G41" s="59"/>
      <c r="H41" s="59"/>
      <c r="I41" s="59"/>
    </row>
  </sheetData>
  <mergeCells count="17">
    <mergeCell ref="A1:I1"/>
    <mergeCell ref="A2:I2"/>
    <mergeCell ref="A3:E3"/>
    <mergeCell ref="A4:I4"/>
    <mergeCell ref="A5:I5"/>
    <mergeCell ref="C7:G7"/>
    <mergeCell ref="A26:B26"/>
    <mergeCell ref="B31:C31"/>
    <mergeCell ref="H33:I33"/>
    <mergeCell ref="H37:I37"/>
    <mergeCell ref="H38:I38"/>
    <mergeCell ref="A39:I39"/>
    <mergeCell ref="A40:I40"/>
    <mergeCell ref="B41:I41"/>
    <mergeCell ref="A7:A8"/>
    <mergeCell ref="H7:H8"/>
    <mergeCell ref="I7:I8"/>
  </mergeCells>
  <pageMargins left="0.511805555555556" right="0.747916666666667" top="0.984027777777778" bottom="0.707638888888889" header="0.511805555555556" footer="0.511805555555556"/>
  <pageSetup paperSize="9" orientation="portrait"/>
  <headerFooter alignWithMargins="0"/>
  <drawing r:id="rId1"/>
  <legacyDrawing r:id="rId2"/>
  <oleObjects>
    <mc:AlternateContent xmlns:mc="http://schemas.openxmlformats.org/markup-compatibility/2006">
      <mc:Choice Requires="x14">
        <oleObject shapeId="19457" progId="Equation.3" r:id="rId3">
          <objectPr defaultSize="0" r:id="rId4">
            <anchor moveWithCells="1" sizeWithCells="1">
              <from>
                <xdr:col>7</xdr:col>
                <xdr:colOff>209550</xdr:colOff>
                <xdr:row>6</xdr:row>
                <xdr:rowOff>85725</xdr:rowOff>
              </from>
              <to>
                <xdr:col>7</xdr:col>
                <xdr:colOff>447675</xdr:colOff>
                <xdr:row>7</xdr:row>
                <xdr:rowOff>104775</xdr:rowOff>
              </to>
            </anchor>
          </objectPr>
        </oleObject>
      </mc:Choice>
      <mc:Fallback>
        <oleObject shapeId="19457" progId="Equation.3" r:id="rId3"/>
      </mc:Fallback>
    </mc:AlternateContent>
    <mc:AlternateContent xmlns:mc="http://schemas.openxmlformats.org/markup-compatibility/2006">
      <mc:Choice Requires="x14">
        <oleObject shapeId="19458" progId="Equation.3" r:id="rId5">
          <objectPr defaultSize="0" r:id="rId6">
            <anchor moveWithCells="1">
              <from>
                <xdr:col>0</xdr:col>
                <xdr:colOff>457200</xdr:colOff>
                <xdr:row>24</xdr:row>
                <xdr:rowOff>0</xdr:rowOff>
              </from>
              <to>
                <xdr:col>0</xdr:col>
                <xdr:colOff>733425</xdr:colOff>
                <xdr:row>25</xdr:row>
                <xdr:rowOff>19050</xdr:rowOff>
              </to>
            </anchor>
          </objectPr>
        </oleObject>
      </mc:Choice>
      <mc:Fallback>
        <oleObject shapeId="19458" progId="Equation.3" r:id="rId5"/>
      </mc:Fallback>
    </mc:AlternateContent>
    <mc:AlternateContent xmlns:mc="http://schemas.openxmlformats.org/markup-compatibility/2006">
      <mc:Choice Requires="x14">
        <oleObject shapeId="19460" progId="Equation.3" r:id="rId7">
          <objectPr defaultSize="0" r:id="rId6">
            <anchor moveWithCells="1">
              <from>
                <xdr:col>2</xdr:col>
                <xdr:colOff>123825</xdr:colOff>
                <xdr:row>31</xdr:row>
                <xdr:rowOff>0</xdr:rowOff>
              </from>
              <to>
                <xdr:col>2</xdr:col>
                <xdr:colOff>390525</xdr:colOff>
                <xdr:row>32</xdr:row>
                <xdr:rowOff>9525</xdr:rowOff>
              </to>
            </anchor>
          </objectPr>
        </oleObject>
      </mc:Choice>
      <mc:Fallback>
        <oleObject shapeId="19460" progId="Equation.3" r:id="rId7"/>
      </mc:Fallback>
    </mc:AlternateContent>
    <mc:AlternateContent xmlns:mc="http://schemas.openxmlformats.org/markup-compatibility/2006">
      <mc:Choice Requires="x14">
        <oleObject shapeId="19461" progId="Equation.3" r:id="rId8">
          <objectPr defaultSize="0" r:id="rId9">
            <anchor moveWithCells="1">
              <from>
                <xdr:col>2</xdr:col>
                <xdr:colOff>66675</xdr:colOff>
                <xdr:row>32</xdr:row>
                <xdr:rowOff>0</xdr:rowOff>
              </from>
              <to>
                <xdr:col>3</xdr:col>
                <xdr:colOff>28575</xdr:colOff>
                <xdr:row>32</xdr:row>
                <xdr:rowOff>361950</xdr:rowOff>
              </to>
            </anchor>
          </objectPr>
        </oleObject>
      </mc:Choice>
      <mc:Fallback>
        <oleObject shapeId="19461" progId="Equation.3" r:id="rId8"/>
      </mc:Fallback>
    </mc:AlternateContent>
    <mc:AlternateContent xmlns:mc="http://schemas.openxmlformats.org/markup-compatibility/2006">
      <mc:Choice Requires="x14">
        <oleObject shapeId="19462" progId="Equation.3" r:id="rId10">
          <objectPr defaultSize="0" r:id="rId11">
            <anchor moveWithCells="1">
              <from>
                <xdr:col>2</xdr:col>
                <xdr:colOff>66675</xdr:colOff>
                <xdr:row>33</xdr:row>
                <xdr:rowOff>0</xdr:rowOff>
              </from>
              <to>
                <xdr:col>3</xdr:col>
                <xdr:colOff>28575</xdr:colOff>
                <xdr:row>33</xdr:row>
                <xdr:rowOff>304800</xdr:rowOff>
              </to>
            </anchor>
          </objectPr>
        </oleObject>
      </mc:Choice>
      <mc:Fallback>
        <oleObject shapeId="19462" progId="Equation.3" r:id="rId10"/>
      </mc:Fallback>
    </mc:AlternateContent>
    <mc:AlternateContent xmlns:mc="http://schemas.openxmlformats.org/markup-compatibility/2006">
      <mc:Choice Requires="x14">
        <oleObject shapeId="19464" progId="Equation.3" r:id="rId12">
          <objectPr defaultSize="0" r:id="rId13">
            <anchor moveWithCells="1">
              <from>
                <xdr:col>2</xdr:col>
                <xdr:colOff>38100</xdr:colOff>
                <xdr:row>36</xdr:row>
                <xdr:rowOff>0</xdr:rowOff>
              </from>
              <to>
                <xdr:col>2</xdr:col>
                <xdr:colOff>428625</xdr:colOff>
                <xdr:row>36</xdr:row>
                <xdr:rowOff>276225</xdr:rowOff>
              </to>
            </anchor>
          </objectPr>
        </oleObject>
      </mc:Choice>
      <mc:Fallback>
        <oleObject shapeId="19464" progId="Equation.3" r:id="rId12"/>
      </mc:Fallback>
    </mc:AlternateContent>
    <mc:AlternateContent xmlns:mc="http://schemas.openxmlformats.org/markup-compatibility/2006">
      <mc:Choice Requires="x14">
        <oleObject shapeId="19465" progId="Equation.3" r:id="rId14">
          <objectPr defaultSize="0" r:id="rId15">
            <anchor moveWithCells="1" sizeWithCells="1">
              <from>
                <xdr:col>0</xdr:col>
                <xdr:colOff>533400</xdr:colOff>
                <xdr:row>30</xdr:row>
                <xdr:rowOff>95250</xdr:rowOff>
              </from>
              <to>
                <xdr:col>0</xdr:col>
                <xdr:colOff>685800</xdr:colOff>
                <xdr:row>30</xdr:row>
                <xdr:rowOff>438150</xdr:rowOff>
              </to>
            </anchor>
          </objectPr>
        </oleObject>
      </mc:Choice>
      <mc:Fallback>
        <oleObject shapeId="19465" progId="Equation.3" r:id="rId14"/>
      </mc:Fallback>
    </mc:AlternateContent>
    <mc:AlternateContent xmlns:mc="http://schemas.openxmlformats.org/markup-compatibility/2006">
      <mc:Choice Requires="x14">
        <oleObject shapeId="19466" progId="Equation.3" r:id="rId16">
          <objectPr defaultSize="0" r:id="rId17">
            <anchor moveWithCells="1">
              <from>
                <xdr:col>2</xdr:col>
                <xdr:colOff>47625</xdr:colOff>
                <xdr:row>37</xdr:row>
                <xdr:rowOff>0</xdr:rowOff>
              </from>
              <to>
                <xdr:col>2</xdr:col>
                <xdr:colOff>561975</xdr:colOff>
                <xdr:row>37</xdr:row>
                <xdr:rowOff>295275</xdr:rowOff>
              </to>
            </anchor>
          </objectPr>
        </oleObject>
      </mc:Choice>
      <mc:Fallback>
        <oleObject shapeId="19466" progId="Equation.3" r:id="rId1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M28"/>
  <sheetViews>
    <sheetView tabSelected="1" workbookViewId="0">
      <selection activeCell="L35" sqref="L35"/>
    </sheetView>
  </sheetViews>
  <sheetFormatPr defaultColWidth="9" defaultRowHeight="14.25"/>
  <cols>
    <col min="12" max="12" width="6.25" customWidth="1"/>
    <col min="13" max="13" width="11.125" customWidth="1"/>
  </cols>
  <sheetData>
    <row r="1" ht="27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ht="33" customHeight="1" spans="1:13">
      <c r="A2" s="3" t="s">
        <v>52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21.75" customHeight="1" spans="1:13">
      <c r="A3" s="3"/>
      <c r="B3" s="3"/>
      <c r="C3" s="3"/>
      <c r="D3" s="3"/>
      <c r="E3" s="4" t="s">
        <v>53</v>
      </c>
      <c r="F3" s="4"/>
      <c r="G3" s="4"/>
      <c r="H3" s="4"/>
      <c r="I3" s="3"/>
      <c r="J3" s="3"/>
      <c r="K3" s="3"/>
      <c r="L3" s="3"/>
      <c r="M3" s="3"/>
    </row>
    <row r="5" spans="13:13">
      <c r="M5" s="6"/>
    </row>
    <row r="6" spans="13:13">
      <c r="M6" s="6" t="s">
        <v>54</v>
      </c>
    </row>
    <row r="8" spans="13:13">
      <c r="M8" s="6"/>
    </row>
    <row r="9" spans="13:13">
      <c r="M9" s="6"/>
    </row>
    <row r="10" spans="13:13">
      <c r="M10" s="7" t="s">
        <v>55</v>
      </c>
    </row>
    <row r="11" spans="13:13">
      <c r="M11" s="7"/>
    </row>
    <row r="13" spans="13:13">
      <c r="M13" s="6" t="s">
        <v>56</v>
      </c>
    </row>
    <row r="14" spans="13:13">
      <c r="M14" s="6"/>
    </row>
    <row r="15" spans="13:13">
      <c r="M15" s="6"/>
    </row>
    <row r="16" ht="25.5" customHeight="1"/>
    <row r="17" ht="39.75" customHeight="1" spans="5:13">
      <c r="E17" s="4" t="s">
        <v>57</v>
      </c>
      <c r="F17" s="5"/>
      <c r="G17" s="5"/>
      <c r="H17" s="5"/>
      <c r="I17" s="5"/>
      <c r="M17" s="1"/>
    </row>
    <row r="18" ht="22.5" customHeight="1" spans="13:13">
      <c r="M18" s="1"/>
    </row>
    <row r="20" spans="13:13">
      <c r="M20" s="6" t="s">
        <v>58</v>
      </c>
    </row>
    <row r="22" spans="13:13">
      <c r="M22" s="1"/>
    </row>
    <row r="23" spans="13:13">
      <c r="M23" s="8"/>
    </row>
    <row r="24" spans="13:13">
      <c r="M24" s="8"/>
    </row>
    <row r="25" spans="13:13">
      <c r="M25" s="8" t="s">
        <v>59</v>
      </c>
    </row>
    <row r="26" spans="13:13">
      <c r="M26" s="1"/>
    </row>
    <row r="27" spans="13:13">
      <c r="M27" s="1"/>
    </row>
    <row r="28" spans="13:13">
      <c r="M28" s="1" t="s">
        <v>60</v>
      </c>
    </row>
  </sheetData>
  <mergeCells count="4">
    <mergeCell ref="A1:M1"/>
    <mergeCell ref="A2:M2"/>
    <mergeCell ref="E3:H3"/>
    <mergeCell ref="E17:I17"/>
  </mergeCells>
  <pageMargins left="0.984027777777778" right="0.471527777777778" top="0.590277777777778" bottom="0.432638888888889" header="0.511805555555556" footer="0.511805555555556"/>
  <pageSetup paperSize="9" scale="97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1A</vt:lpstr>
      <vt:lpstr>1B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王科军-江苏诚功阀门</cp:lastModifiedBy>
  <dcterms:created xsi:type="dcterms:W3CDTF">1996-12-17T01:32:00Z</dcterms:created>
  <cp:lastPrinted>2015-11-12T00:49:00Z</cp:lastPrinted>
  <dcterms:modified xsi:type="dcterms:W3CDTF">2019-11-25T07:56:56Z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