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wsp\Desktop\"/>
    </mc:Choice>
  </mc:AlternateContent>
  <xr:revisionPtr revIDLastSave="0" documentId="13_ncr:1_{0EA39CA7-1B0D-4F4A-9749-3D364FEA20B6}" xr6:coauthVersionLast="45" xr6:coauthVersionMax="45" xr10:uidLastSave="{00000000-0000-0000-0000-000000000000}"/>
  <bookViews>
    <workbookView xWindow="-103" yWindow="-103" windowWidth="16663" windowHeight="10046" activeTab="1" xr2:uid="{00000000-000D-0000-FFFF-FFFF00000000}"/>
  </bookViews>
  <sheets>
    <sheet name="1A" sheetId="16" r:id="rId1"/>
    <sheet name="1B" sheetId="17" r:id="rId2"/>
  </sheets>
  <definedNames>
    <definedName name="_xlnm.Print_Titles" localSheetId="0">'1A'!$2:$2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6" l="1"/>
  <c r="B30" i="16"/>
  <c r="I20" i="16"/>
  <c r="H20" i="16"/>
  <c r="I19" i="16"/>
  <c r="H19" i="16"/>
  <c r="I18" i="16"/>
  <c r="H18" i="16"/>
  <c r="I17" i="16"/>
  <c r="H17" i="16"/>
  <c r="I16" i="16"/>
  <c r="H16" i="16"/>
  <c r="I15" i="16"/>
  <c r="H15" i="16"/>
  <c r="I14" i="16"/>
  <c r="H14" i="16"/>
  <c r="I13" i="16"/>
  <c r="H13" i="16"/>
  <c r="I12" i="16"/>
  <c r="H12" i="16"/>
  <c r="I11" i="16"/>
  <c r="H11" i="16"/>
  <c r="I10" i="16"/>
  <c r="H10" i="16"/>
  <c r="D38" i="16" l="1"/>
  <c r="D37" i="16"/>
  <c r="D33" i="16"/>
  <c r="D34" i="16" s="1"/>
  <c r="D35" i="16"/>
</calcChain>
</file>

<file path=xl/sharedStrings.xml><?xml version="1.0" encoding="utf-8"?>
<sst xmlns="http://schemas.openxmlformats.org/spreadsheetml/2006/main" count="66" uniqueCount="54">
  <si>
    <t>附录D</t>
  </si>
  <si>
    <t>闸板表面硬度测量过程监视统计记录表</t>
  </si>
  <si>
    <r>
      <rPr>
        <sz val="12"/>
        <rFont val="宋体"/>
        <family val="3"/>
        <charset val="134"/>
      </rPr>
      <t>测量过程名称：闸板表面硬度检测</t>
    </r>
    <r>
      <rPr>
        <sz val="12"/>
        <rFont val="Times New Roman"/>
        <family val="1"/>
      </rPr>
      <t xml:space="preserve"> </t>
    </r>
  </si>
  <si>
    <r>
      <t>被测参数：洛氏硬度</t>
    </r>
    <r>
      <rPr>
        <sz val="12"/>
        <rFont val="Times New Roman"/>
        <family val="1"/>
      </rPr>
      <t xml:space="preserve">         </t>
    </r>
    <r>
      <rPr>
        <sz val="12"/>
        <rFont val="宋体"/>
        <family val="3"/>
        <charset val="134"/>
      </rPr>
      <t>测量范围：（45</t>
    </r>
    <r>
      <rPr>
        <sz val="12"/>
        <rFont val="Times New Roman"/>
        <family val="1"/>
      </rPr>
      <t>-50</t>
    </r>
    <r>
      <rPr>
        <sz val="12"/>
        <rFont val="宋体"/>
        <family val="3"/>
        <charset val="134"/>
      </rPr>
      <t>）</t>
    </r>
    <r>
      <rPr>
        <sz val="12"/>
        <rFont val="Times New Roman"/>
        <family val="1"/>
      </rPr>
      <t xml:space="preserve">HRC       </t>
    </r>
    <r>
      <rPr>
        <sz val="12"/>
        <rFont val="宋体"/>
        <family val="3"/>
        <charset val="134"/>
      </rPr>
      <t>允差范围：±</t>
    </r>
    <r>
      <rPr>
        <sz val="12"/>
        <rFont val="Times New Roman"/>
        <family val="1"/>
      </rPr>
      <t>2.5HRC</t>
    </r>
  </si>
  <si>
    <t xml:space="preserve">测量仪器：HR-150A洛氏硬度计      测量范围：（20～70）HRC   </t>
  </si>
  <si>
    <r>
      <rPr>
        <sz val="12"/>
        <rFont val="宋体"/>
        <family val="3"/>
        <charset val="134"/>
      </rPr>
      <t>监视方法：统计技术</t>
    </r>
    <r>
      <rPr>
        <sz val="12"/>
        <rFont val="Times New Roman"/>
        <family val="1"/>
      </rPr>
      <t xml:space="preserve">         </t>
    </r>
  </si>
  <si>
    <t>核查标准：标准硬度块 45.4HRC</t>
  </si>
  <si>
    <t>序号</t>
  </si>
  <si>
    <t>核查</t>
  </si>
  <si>
    <t>观察记录（HRC）</t>
  </si>
  <si>
    <t>R</t>
  </si>
  <si>
    <t>日期</t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</si>
  <si>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1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</si>
  <si>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2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</si>
  <si>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3</t>
    </r>
  </si>
  <si>
    <t>2019.5.14</t>
  </si>
  <si>
    <t>2019.8.14</t>
  </si>
  <si>
    <t>2019.10.14</t>
  </si>
  <si>
    <t>2019.11.14</t>
  </si>
  <si>
    <t>查表得:</t>
  </si>
  <si>
    <r>
      <rPr>
        <sz val="12"/>
        <rFont val="宋体"/>
        <family val="3"/>
        <charset val="134"/>
      </rPr>
      <t>A</t>
    </r>
    <r>
      <rPr>
        <vertAlign val="subscript"/>
        <sz val="12"/>
        <rFont val="宋体"/>
        <family val="3"/>
        <charset val="134"/>
      </rPr>
      <t>2=</t>
    </r>
  </si>
  <si>
    <r>
      <rPr>
        <sz val="12"/>
        <rFont val="宋体"/>
        <family val="3"/>
        <charset val="134"/>
      </rPr>
      <t>D</t>
    </r>
    <r>
      <rPr>
        <vertAlign val="subscript"/>
        <sz val="12"/>
        <rFont val="宋体"/>
        <family val="3"/>
        <charset val="134"/>
      </rPr>
      <t>4=</t>
    </r>
  </si>
  <si>
    <r>
      <rPr>
        <sz val="12"/>
        <rFont val="宋体"/>
        <family val="3"/>
        <charset val="134"/>
      </rPr>
      <t>D</t>
    </r>
    <r>
      <rPr>
        <vertAlign val="subscript"/>
        <sz val="12"/>
        <rFont val="宋体"/>
        <family val="3"/>
        <charset val="134"/>
      </rPr>
      <t>3=</t>
    </r>
  </si>
  <si>
    <t>控制图计算：</t>
  </si>
  <si>
    <r>
      <rPr>
        <sz val="12"/>
        <rFont val="宋体"/>
        <family val="3"/>
        <charset val="134"/>
      </rPr>
      <t>中心线</t>
    </r>
    <r>
      <rPr>
        <sz val="12"/>
        <rFont val="Times New Roman"/>
        <family val="1"/>
      </rPr>
      <t xml:space="preserve"> </t>
    </r>
  </si>
  <si>
    <t xml:space="preserve">  CL=</t>
  </si>
  <si>
    <t>HRC</t>
  </si>
  <si>
    <t>上控制线</t>
  </si>
  <si>
    <t>UCL=</t>
  </si>
  <si>
    <t>下控制线</t>
  </si>
  <si>
    <t>LCL=</t>
  </si>
  <si>
    <t>中心线</t>
  </si>
  <si>
    <t>CL=</t>
  </si>
  <si>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监视结果评价：</t>
    </r>
  </si>
  <si>
    <t xml:space="preserve">    均值、极差控制图状态正常，产品闸板表面硬度的测量过程中未出现非正常变异，能满足生产工艺要求。</t>
  </si>
  <si>
    <r>
      <rPr>
        <sz val="12"/>
        <rFont val="Times New Roman"/>
        <family val="1"/>
      </rPr>
      <t xml:space="preserve">      </t>
    </r>
    <r>
      <rPr>
        <sz val="12"/>
        <rFont val="宋体"/>
        <family val="3"/>
        <charset val="134"/>
      </rPr>
      <t>核查人员：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易文革</t>
    </r>
    <r>
      <rPr>
        <sz val="12"/>
        <rFont val="Times New Roman"/>
        <family val="1"/>
      </rPr>
      <t xml:space="preserve">                                   2019.11.15 </t>
    </r>
  </si>
  <si>
    <t>附录E</t>
  </si>
  <si>
    <r>
      <rPr>
        <b/>
        <sz val="20"/>
        <rFont val="Times New Roman"/>
        <family val="1"/>
      </rPr>
      <t xml:space="preserve">  </t>
    </r>
    <r>
      <rPr>
        <b/>
        <sz val="20"/>
        <rFont val="宋体"/>
        <family val="3"/>
        <charset val="134"/>
      </rPr>
      <t>闸板表面硬度测量过程控制图</t>
    </r>
  </si>
  <si>
    <t>均值控制图</t>
  </si>
  <si>
    <t>CL=45.25</t>
  </si>
  <si>
    <t>极差控制图</t>
  </si>
  <si>
    <t>CL=0.26</t>
  </si>
  <si>
    <t>2019.1.15</t>
    <phoneticPr fontId="19" type="noConversion"/>
  </si>
  <si>
    <t>2019.2.15</t>
    <phoneticPr fontId="19" type="noConversion"/>
  </si>
  <si>
    <t>2019.3.14</t>
    <phoneticPr fontId="19" type="noConversion"/>
  </si>
  <si>
    <t>2019.4.15</t>
    <phoneticPr fontId="19" type="noConversion"/>
  </si>
  <si>
    <t>2019.6.14</t>
    <phoneticPr fontId="19" type="noConversion"/>
  </si>
  <si>
    <t>2019.7.14</t>
    <phoneticPr fontId="19" type="noConversion"/>
  </si>
  <si>
    <t>2019.9.14</t>
    <phoneticPr fontId="19" type="noConversion"/>
  </si>
  <si>
    <t>--</t>
    <phoneticPr fontId="19" type="noConversion"/>
  </si>
  <si>
    <r>
      <t>UCL=45.</t>
    </r>
    <r>
      <rPr>
        <sz val="12"/>
        <rFont val="宋体"/>
        <family val="3"/>
        <charset val="134"/>
      </rPr>
      <t>52</t>
    </r>
    <phoneticPr fontId="19" type="noConversion"/>
  </si>
  <si>
    <r>
      <t>LCL=4</t>
    </r>
    <r>
      <rPr>
        <sz val="12"/>
        <rFont val="宋体"/>
        <family val="3"/>
        <charset val="134"/>
      </rPr>
      <t>4.98</t>
    </r>
    <phoneticPr fontId="19" type="noConversion"/>
  </si>
  <si>
    <r>
      <t>UCL=0.</t>
    </r>
    <r>
      <rPr>
        <sz val="12"/>
        <rFont val="宋体"/>
        <family val="3"/>
        <charset val="134"/>
      </rPr>
      <t>68</t>
    </r>
    <phoneticPr fontId="19" type="noConversion"/>
  </si>
  <si>
    <t xml:space="preserve"> 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</si>
</sst>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0.0000_ "/>
    <numFmt numFmtId="179" formatCode="0.0_ "/>
    <numFmt numFmtId="180" formatCode="0.0"/>
    <numFmt numFmtId="181" formatCode="0.00_ "/>
    <numFmt numFmtId="183" formatCode="0.00_);[Red]\(0.00\)"/>
  </numFmts>
  <fonts count="20" x14ac:knownFonts="1">
    <font>
      <sz val="12"/>
      <name val="宋体"/>
      <charset val="134"/>
    </font>
    <font>
      <b/>
      <sz val="18"/>
      <name val="宋体"/>
      <family val="3"/>
      <charset val="134"/>
    </font>
    <font>
      <b/>
      <sz val="20"/>
      <name val="Times New Roman"/>
      <family val="1"/>
    </font>
    <font>
      <sz val="20"/>
      <name val="Times New Roman"/>
      <family val="1"/>
    </font>
    <font>
      <b/>
      <sz val="16"/>
      <name val="宋体"/>
      <family val="3"/>
      <charset val="134"/>
    </font>
    <font>
      <b/>
      <sz val="18"/>
      <name val="Times New Roman"/>
      <family val="1"/>
    </font>
    <font>
      <sz val="18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4"/>
      <name val="宋体"/>
      <family val="3"/>
      <charset val="134"/>
    </font>
    <font>
      <sz val="10.5"/>
      <name val="Times New Roman"/>
      <family val="1"/>
    </font>
    <font>
      <i/>
      <sz val="16"/>
      <name val="Times New Roman"/>
      <family val="1"/>
    </font>
    <font>
      <b/>
      <sz val="20"/>
      <name val="宋体"/>
      <family val="3"/>
      <charset val="134"/>
    </font>
    <font>
      <vertAlign val="subscript"/>
      <sz val="12"/>
      <name val="Times New Roman"/>
      <family val="1"/>
    </font>
    <font>
      <vertAlign val="subscript"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Border="1" applyAlignment="1">
      <alignment horizontal="left" indent="1"/>
    </xf>
    <xf numFmtId="0" fontId="0" fillId="0" borderId="0" xfId="0" applyFont="1" applyAlignment="1">
      <alignment horizontal="left" vertical="center" indent="1"/>
    </xf>
    <xf numFmtId="0" fontId="0" fillId="0" borderId="0" xfId="0" applyFont="1" applyBorder="1" applyAlignment="1">
      <alignment horizontal="left" vertical="center" inden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80" fontId="10" fillId="0" borderId="2" xfId="0" applyNumberFormat="1" applyFont="1" applyBorder="1" applyAlignment="1">
      <alignment horizontal="center" vertical="center" wrapText="1"/>
    </xf>
    <xf numFmtId="181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180" fontId="0" fillId="0" borderId="2" xfId="0" applyNumberFormat="1" applyFont="1" applyBorder="1" applyAlignment="1">
      <alignment horizontal="center" vertical="center" wrapText="1"/>
    </xf>
    <xf numFmtId="179" fontId="10" fillId="0" borderId="5" xfId="0" applyNumberFormat="1" applyFont="1" applyBorder="1" applyAlignment="1">
      <alignment horizontal="center" wrapText="1"/>
    </xf>
    <xf numFmtId="0" fontId="0" fillId="0" borderId="6" xfId="0" applyFont="1" applyBorder="1" applyAlignment="1"/>
    <xf numFmtId="181" fontId="0" fillId="0" borderId="7" xfId="0" applyNumberFormat="1" applyFont="1" applyBorder="1" applyAlignment="1">
      <alignment vertical="center"/>
    </xf>
    <xf numFmtId="0" fontId="0" fillId="0" borderId="0" xfId="0" applyFont="1" applyBorder="1" applyAlignment="1"/>
    <xf numFmtId="0" fontId="0" fillId="0" borderId="0" xfId="0" applyFont="1" applyBorder="1" applyAlignment="1">
      <alignment vertical="center"/>
    </xf>
    <xf numFmtId="181" fontId="0" fillId="0" borderId="0" xfId="0" applyNumberFormat="1" applyFont="1" applyBorder="1" applyAlignment="1">
      <alignment vertical="center"/>
    </xf>
    <xf numFmtId="0" fontId="0" fillId="0" borderId="7" xfId="0" applyFont="1" applyBorder="1" applyAlignment="1"/>
    <xf numFmtId="0" fontId="0" fillId="0" borderId="8" xfId="0" applyFont="1" applyBorder="1" applyAlignment="1">
      <alignment horizontal="right" vertical="center"/>
    </xf>
    <xf numFmtId="0" fontId="0" fillId="0" borderId="8" xfId="0" applyFont="1" applyBorder="1" applyAlignment="1">
      <alignment horizontal="left" vertical="center"/>
    </xf>
    <xf numFmtId="0" fontId="11" fillId="0" borderId="0" xfId="0" applyFont="1" applyAlignment="1"/>
    <xf numFmtId="0" fontId="0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3" fillId="0" borderId="0" xfId="0" applyFont="1"/>
    <xf numFmtId="0" fontId="10" fillId="0" borderId="0" xfId="0" applyFont="1" applyAlignment="1">
      <alignment vertical="center"/>
    </xf>
    <xf numFmtId="178" fontId="10" fillId="0" borderId="0" xfId="0" applyNumberFormat="1" applyFont="1" applyAlignment="1">
      <alignment vertical="center"/>
    </xf>
    <xf numFmtId="0" fontId="11" fillId="0" borderId="0" xfId="0" applyFont="1" applyAlignment="1">
      <alignment horizontal="right"/>
    </xf>
    <xf numFmtId="0" fontId="12" fillId="0" borderId="0" xfId="0" applyFont="1" applyBorder="1"/>
    <xf numFmtId="183" fontId="0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178" fontId="0" fillId="0" borderId="0" xfId="0" applyNumberFormat="1" applyFont="1" applyBorder="1" applyAlignment="1">
      <alignment vertical="center"/>
    </xf>
    <xf numFmtId="179" fontId="10" fillId="0" borderId="2" xfId="0" applyNumberFormat="1" applyFont="1" applyBorder="1" applyAlignment="1">
      <alignment horizontal="center" vertical="center" wrapText="1"/>
    </xf>
    <xf numFmtId="179" fontId="10" fillId="0" borderId="2" xfId="0" applyNumberFormat="1" applyFont="1" applyBorder="1" applyAlignment="1">
      <alignment horizontal="center" wrapText="1"/>
    </xf>
    <xf numFmtId="179" fontId="10" fillId="0" borderId="2" xfId="0" applyNumberFormat="1" applyFont="1" applyBorder="1" applyAlignment="1">
      <alignment horizontal="center" vertical="top" wrapText="1"/>
    </xf>
    <xf numFmtId="0" fontId="0" fillId="0" borderId="9" xfId="0" applyFont="1" applyBorder="1" applyAlignment="1"/>
    <xf numFmtId="0" fontId="0" fillId="0" borderId="5" xfId="0" applyFont="1" applyBorder="1" applyAlignme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ont="1" applyAlignment="1">
      <alignment horizontal="left" inden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8" xfId="0" quotePrefix="1" applyFont="1" applyBorder="1" applyAlignment="1">
      <alignment horizontal="left" vertical="center"/>
    </xf>
    <xf numFmtId="181" fontId="0" fillId="0" borderId="0" xfId="0" applyNumberFormat="1" applyFont="1" applyBorder="1" applyAlignment="1">
      <alignment horizontal="left" vertical="center"/>
    </xf>
    <xf numFmtId="183" fontId="0" fillId="0" borderId="0" xfId="0" applyNumberFormat="1" applyFont="1" applyAlignment="1">
      <alignment horizontal="left" vertical="center"/>
    </xf>
    <xf numFmtId="0" fontId="18" fillId="0" borderId="0" xfId="0" quotePrefix="1" applyFont="1" applyAlignment="1">
      <alignment horizontal="left" vertical="center"/>
    </xf>
    <xf numFmtId="181" fontId="10" fillId="0" borderId="2" xfId="0" applyNumberFormat="1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v>极差</c:v>
          </c:tx>
          <c:marker>
            <c:symbol val="none"/>
          </c:marker>
          <c:val>
            <c:numRef>
              <c:f>'1A'!$I$10:$I$24</c:f>
              <c:numCache>
                <c:formatCode>0.00_ </c:formatCode>
                <c:ptCount val="15"/>
                <c:pt idx="0">
                  <c:v>0.10000000000000142</c:v>
                </c:pt>
                <c:pt idx="1">
                  <c:v>0.39999999999999858</c:v>
                </c:pt>
                <c:pt idx="2">
                  <c:v>0.29999999999999716</c:v>
                </c:pt>
                <c:pt idx="3">
                  <c:v>0.19999999999999574</c:v>
                </c:pt>
                <c:pt idx="4">
                  <c:v>0.19999999999999574</c:v>
                </c:pt>
                <c:pt idx="5">
                  <c:v>0.29999999999999716</c:v>
                </c:pt>
                <c:pt idx="6">
                  <c:v>0.10000000000000142</c:v>
                </c:pt>
                <c:pt idx="7">
                  <c:v>0.29999999999999716</c:v>
                </c:pt>
                <c:pt idx="8">
                  <c:v>0.19999999999999574</c:v>
                </c:pt>
                <c:pt idx="9">
                  <c:v>0.39999999999999858</c:v>
                </c:pt>
                <c:pt idx="10">
                  <c:v>0.39999999999999858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1F-4E0C-B149-DF0B564E2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3546112"/>
        <c:axId val="233873408"/>
      </c:lineChart>
      <c:catAx>
        <c:axId val="15354611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3873408"/>
        <c:crosses val="autoZero"/>
        <c:auto val="1"/>
        <c:lblAlgn val="ctr"/>
        <c:lblOffset val="100"/>
        <c:noMultiLvlLbl val="0"/>
      </c:catAx>
      <c:valAx>
        <c:axId val="233873408"/>
        <c:scaling>
          <c:orientation val="minMax"/>
          <c:max val="0.70000000000000007"/>
          <c:min val="0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3546112"/>
        <c:crosses val="autoZero"/>
        <c:crossBetween val="between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288544358311801E-2"/>
          <c:y val="6.0476787954830601E-2"/>
          <c:w val="0.82118863049095603"/>
          <c:h val="0.81254705144291095"/>
        </c:manualLayout>
      </c:layout>
      <c:lineChart>
        <c:grouping val="standard"/>
        <c:varyColors val="0"/>
        <c:ser>
          <c:idx val="1"/>
          <c:order val="0"/>
          <c:tx>
            <c:v>均值</c:v>
          </c:tx>
          <c:marker>
            <c:symbol val="none"/>
          </c:marker>
          <c:val>
            <c:numRef>
              <c:f>'1A'!$H$10:$H$24</c:f>
              <c:numCache>
                <c:formatCode>0.00_ </c:formatCode>
                <c:ptCount val="15"/>
                <c:pt idx="0">
                  <c:v>45.166666666666664</c:v>
                </c:pt>
                <c:pt idx="1">
                  <c:v>45.333333333333336</c:v>
                </c:pt>
                <c:pt idx="2">
                  <c:v>45.333333333333336</c:v>
                </c:pt>
                <c:pt idx="3">
                  <c:v>45.29999999999999</c:v>
                </c:pt>
                <c:pt idx="4">
                  <c:v>45.166666666666664</c:v>
                </c:pt>
                <c:pt idx="5">
                  <c:v>45.233333333333341</c:v>
                </c:pt>
                <c:pt idx="6">
                  <c:v>45.066666666666663</c:v>
                </c:pt>
                <c:pt idx="7">
                  <c:v>45.366666666666667</c:v>
                </c:pt>
                <c:pt idx="8">
                  <c:v>45.233333333333327</c:v>
                </c:pt>
                <c:pt idx="9">
                  <c:v>45.266666666666673</c:v>
                </c:pt>
                <c:pt idx="10">
                  <c:v>45.266666666666673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DB-4598-B0E1-B269D6BB3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0719488"/>
        <c:axId val="320725376"/>
      </c:lineChart>
      <c:catAx>
        <c:axId val="32071948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0725376"/>
        <c:crosses val="autoZero"/>
        <c:auto val="1"/>
        <c:lblAlgn val="ctr"/>
        <c:lblOffset val="100"/>
        <c:noMultiLvlLbl val="0"/>
      </c:catAx>
      <c:valAx>
        <c:axId val="320725376"/>
        <c:scaling>
          <c:orientation val="minMax"/>
          <c:max val="45.6"/>
          <c:min val="44.9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0719488"/>
        <c:crosses val="autoZero"/>
        <c:crossBetween val="between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w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295275</xdr:colOff>
      <xdr:row>29</xdr:row>
      <xdr:rowOff>47625</xdr:rowOff>
    </xdr:from>
    <xdr:to>
      <xdr:col>5</xdr:col>
      <xdr:colOff>561975</xdr:colOff>
      <xdr:row>29</xdr:row>
      <xdr:rowOff>247650</xdr:rowOff>
    </xdr:to>
    <xdr:pic>
      <xdr:nvPicPr>
        <xdr:cNvPr id="19689" name="Picture 3">
          <a:extLst>
            <a:ext uri="{FF2B5EF4-FFF2-40B4-BE49-F238E27FC236}">
              <a16:creationId xmlns:a16="http://schemas.microsoft.com/office/drawing/2014/main" id="{00000000-0008-0000-0000-0000E9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3640455" y="8221980"/>
          <a:ext cx="2667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76200</xdr:colOff>
      <xdr:row>36</xdr:row>
      <xdr:rowOff>47625</xdr:rowOff>
    </xdr:from>
    <xdr:to>
      <xdr:col>2</xdr:col>
      <xdr:colOff>390525</xdr:colOff>
      <xdr:row>36</xdr:row>
      <xdr:rowOff>285750</xdr:rowOff>
    </xdr:to>
    <xdr:pic>
      <xdr:nvPicPr>
        <xdr:cNvPr id="19690" name="Picture 7">
          <a:extLst>
            <a:ext uri="{FF2B5EF4-FFF2-40B4-BE49-F238E27FC236}">
              <a16:creationId xmlns:a16="http://schemas.microsoft.com/office/drawing/2014/main" id="{00000000-0008-0000-0000-0000EA4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615440" y="10957560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217714</xdr:colOff>
          <xdr:row>7</xdr:row>
          <xdr:rowOff>81643</xdr:rowOff>
        </xdr:from>
        <xdr:to>
          <xdr:col>7</xdr:col>
          <xdr:colOff>440871</xdr:colOff>
          <xdr:row>8</xdr:row>
          <xdr:rowOff>255814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0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457200</xdr:colOff>
          <xdr:row>29</xdr:row>
          <xdr:rowOff>0</xdr:rowOff>
        </xdr:from>
        <xdr:to>
          <xdr:col>0</xdr:col>
          <xdr:colOff>729343</xdr:colOff>
          <xdr:row>30</xdr:row>
          <xdr:rowOff>21771</xdr:rowOff>
        </xdr:to>
        <xdr:sp macro="" textlink="">
          <xdr:nvSpPr>
            <xdr:cNvPr id="19458" name="Object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0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119743</xdr:colOff>
          <xdr:row>32</xdr:row>
          <xdr:rowOff>32657</xdr:rowOff>
        </xdr:from>
        <xdr:to>
          <xdr:col>2</xdr:col>
          <xdr:colOff>386443</xdr:colOff>
          <xdr:row>33</xdr:row>
          <xdr:rowOff>38100</xdr:rowOff>
        </xdr:to>
        <xdr:sp macro="" textlink="">
          <xdr:nvSpPr>
            <xdr:cNvPr id="19460" name="Object 4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00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70757</xdr:colOff>
          <xdr:row>33</xdr:row>
          <xdr:rowOff>108857</xdr:rowOff>
        </xdr:from>
        <xdr:to>
          <xdr:col>3</xdr:col>
          <xdr:colOff>32657</xdr:colOff>
          <xdr:row>34</xdr:row>
          <xdr:rowOff>0</xdr:rowOff>
        </xdr:to>
        <xdr:sp macro="" textlink="">
          <xdr:nvSpPr>
            <xdr:cNvPr id="19461" name="Object 5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00000000-0008-0000-0000-00000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70757</xdr:colOff>
          <xdr:row>34</xdr:row>
          <xdr:rowOff>43543</xdr:rowOff>
        </xdr:from>
        <xdr:to>
          <xdr:col>3</xdr:col>
          <xdr:colOff>32657</xdr:colOff>
          <xdr:row>35</xdr:row>
          <xdr:rowOff>5443</xdr:rowOff>
        </xdr:to>
        <xdr:sp macro="" textlink="">
          <xdr:nvSpPr>
            <xdr:cNvPr id="19462" name="Object 6" hidden="1">
              <a:extLst>
                <a:ext uri="{63B3BB69-23CF-44E3-9099-C40C66FF867C}">
                  <a14:compatExt spid="_x0000_s19462"/>
                </a:ext>
                <a:ext uri="{FF2B5EF4-FFF2-40B4-BE49-F238E27FC236}">
                  <a16:creationId xmlns:a16="http://schemas.microsoft.com/office/drawing/2014/main" id="{00000000-0008-0000-0000-00000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37</xdr:row>
          <xdr:rowOff>114300</xdr:rowOff>
        </xdr:from>
        <xdr:to>
          <xdr:col>2</xdr:col>
          <xdr:colOff>424543</xdr:colOff>
          <xdr:row>38</xdr:row>
          <xdr:rowOff>0</xdr:rowOff>
        </xdr:to>
        <xdr:sp macro="" textlink="">
          <xdr:nvSpPr>
            <xdr:cNvPr id="19464" name="Object 8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00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533400</xdr:colOff>
          <xdr:row>31</xdr:row>
          <xdr:rowOff>97971</xdr:rowOff>
        </xdr:from>
        <xdr:to>
          <xdr:col>0</xdr:col>
          <xdr:colOff>685800</xdr:colOff>
          <xdr:row>31</xdr:row>
          <xdr:rowOff>440871</xdr:rowOff>
        </xdr:to>
        <xdr:sp macro="" textlink="">
          <xdr:nvSpPr>
            <xdr:cNvPr id="19465" name="Object 9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0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43543</xdr:colOff>
          <xdr:row>38</xdr:row>
          <xdr:rowOff>70757</xdr:rowOff>
        </xdr:from>
        <xdr:to>
          <xdr:col>2</xdr:col>
          <xdr:colOff>566057</xdr:colOff>
          <xdr:row>38</xdr:row>
          <xdr:rowOff>364671</xdr:rowOff>
        </xdr:to>
        <xdr:sp macro="" textlink="">
          <xdr:nvSpPr>
            <xdr:cNvPr id="19466" name="Object 10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0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17</xdr:row>
      <xdr:rowOff>142875</xdr:rowOff>
    </xdr:from>
    <xdr:to>
      <xdr:col>11</xdr:col>
      <xdr:colOff>342900</xdr:colOff>
      <xdr:row>30</xdr:row>
      <xdr:rowOff>38100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473075</xdr:colOff>
      <xdr:row>2</xdr:row>
      <xdr:rowOff>231775</xdr:rowOff>
    </xdr:from>
    <xdr:to>
      <xdr:col>11</xdr:col>
      <xdr:colOff>301625</xdr:colOff>
      <xdr:row>16</xdr:row>
      <xdr:rowOff>12700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651782</xdr:colOff>
      <xdr:row>4</xdr:row>
      <xdr:rowOff>120650</xdr:rowOff>
    </xdr:from>
    <xdr:to>
      <xdr:col>12</xdr:col>
      <xdr:colOff>35378</xdr:colOff>
      <xdr:row>4</xdr:row>
      <xdr:rowOff>120650</xdr:rowOff>
    </xdr:to>
    <xdr:sp macro="" textlink="">
      <xdr:nvSpPr>
        <xdr:cNvPr id="20612" name="Line 132">
          <a:extLst>
            <a:ext uri="{FF2B5EF4-FFF2-40B4-BE49-F238E27FC236}">
              <a16:creationId xmlns:a16="http://schemas.microsoft.com/office/drawing/2014/main" id="{00000000-0008-0000-0100-000084500000}"/>
            </a:ext>
          </a:extLst>
        </xdr:cNvPr>
        <xdr:cNvSpPr>
          <a:spLocks noChangeShapeType="1"/>
        </xdr:cNvSpPr>
      </xdr:nvSpPr>
      <xdr:spPr>
        <a:xfrm>
          <a:off x="651782" y="1350736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  <xdr:twoCellAnchor>
    <xdr:from>
      <xdr:col>0</xdr:col>
      <xdr:colOff>659946</xdr:colOff>
      <xdr:row>13</xdr:row>
      <xdr:rowOff>45811</xdr:rowOff>
    </xdr:from>
    <xdr:to>
      <xdr:col>12</xdr:col>
      <xdr:colOff>34017</xdr:colOff>
      <xdr:row>13</xdr:row>
      <xdr:rowOff>45811</xdr:rowOff>
    </xdr:to>
    <xdr:sp macro="" textlink="">
      <xdr:nvSpPr>
        <xdr:cNvPr id="20613" name="Line 133">
          <a:extLst>
            <a:ext uri="{FF2B5EF4-FFF2-40B4-BE49-F238E27FC236}">
              <a16:creationId xmlns:a16="http://schemas.microsoft.com/office/drawing/2014/main" id="{00000000-0008-0000-0100-000085500000}"/>
            </a:ext>
          </a:extLst>
        </xdr:cNvPr>
        <xdr:cNvSpPr>
          <a:spLocks noChangeShapeType="1"/>
        </xdr:cNvSpPr>
      </xdr:nvSpPr>
      <xdr:spPr>
        <a:xfrm>
          <a:off x="659946" y="2990397"/>
          <a:ext cx="7391400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  <xdr:twoCellAnchor>
    <xdr:from>
      <xdr:col>0</xdr:col>
      <xdr:colOff>553358</xdr:colOff>
      <xdr:row>9</xdr:row>
      <xdr:rowOff>3175</xdr:rowOff>
    </xdr:from>
    <xdr:to>
      <xdr:col>11</xdr:col>
      <xdr:colOff>439058</xdr:colOff>
      <xdr:row>9</xdr:row>
      <xdr:rowOff>3175</xdr:rowOff>
    </xdr:to>
    <xdr:sp macro="" textlink="">
      <xdr:nvSpPr>
        <xdr:cNvPr id="20614" name="Line 134">
          <a:extLst>
            <a:ext uri="{FF2B5EF4-FFF2-40B4-BE49-F238E27FC236}">
              <a16:creationId xmlns:a16="http://schemas.microsoft.com/office/drawing/2014/main" id="{00000000-0008-0000-0100-000086500000}"/>
            </a:ext>
          </a:extLst>
        </xdr:cNvPr>
        <xdr:cNvSpPr>
          <a:spLocks noChangeShapeType="1"/>
        </xdr:cNvSpPr>
      </xdr:nvSpPr>
      <xdr:spPr>
        <a:xfrm>
          <a:off x="553358" y="2185761"/>
          <a:ext cx="7429500" cy="0"/>
        </a:xfrm>
        <a:prstGeom prst="line">
          <a:avLst/>
        </a:prstGeom>
        <a:noFill/>
        <a:ln w="9525">
          <a:solidFill>
            <a:srgbClr val="00FF00"/>
          </a:solidFill>
          <a:round/>
        </a:ln>
      </xdr:spPr>
    </xdr:sp>
    <xdr:clientData/>
  </xdr:twoCellAnchor>
  <xdr:twoCellAnchor>
    <xdr:from>
      <xdr:col>1</xdr:col>
      <xdr:colOff>12700</xdr:colOff>
      <xdr:row>18</xdr:row>
      <xdr:rowOff>119289</xdr:rowOff>
    </xdr:from>
    <xdr:to>
      <xdr:col>12</xdr:col>
      <xdr:colOff>79375</xdr:colOff>
      <xdr:row>18</xdr:row>
      <xdr:rowOff>119289</xdr:rowOff>
    </xdr:to>
    <xdr:sp macro="" textlink="">
      <xdr:nvSpPr>
        <xdr:cNvPr id="9" name="Line 13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>
        <a:xfrm>
          <a:off x="698500" y="4223203"/>
          <a:ext cx="7398204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  <xdr:twoCellAnchor>
    <xdr:from>
      <xdr:col>1</xdr:col>
      <xdr:colOff>18143</xdr:colOff>
      <xdr:row>24</xdr:row>
      <xdr:rowOff>127907</xdr:rowOff>
    </xdr:from>
    <xdr:to>
      <xdr:col>12</xdr:col>
      <xdr:colOff>113393</xdr:colOff>
      <xdr:row>24</xdr:row>
      <xdr:rowOff>127907</xdr:rowOff>
    </xdr:to>
    <xdr:sp macro="" textlink="">
      <xdr:nvSpPr>
        <xdr:cNvPr id="10" name="Line 13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>
        <a:xfrm>
          <a:off x="703943" y="5374821"/>
          <a:ext cx="7426779" cy="0"/>
        </a:xfrm>
        <a:prstGeom prst="line">
          <a:avLst/>
        </a:prstGeom>
        <a:noFill/>
        <a:ln w="9525">
          <a:solidFill>
            <a:srgbClr val="00FF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image" Target="../media/image5.e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6.bin"/><Relationship Id="rId17" Type="http://schemas.openxmlformats.org/officeDocument/2006/relationships/image" Target="../media/image7.emf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8.bin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image" Target="../media/image4.emf"/><Relationship Id="rId5" Type="http://schemas.openxmlformats.org/officeDocument/2006/relationships/oleObject" Target="../embeddings/oleObject2.bin"/><Relationship Id="rId15" Type="http://schemas.openxmlformats.org/officeDocument/2006/relationships/image" Target="../media/image6.emf"/><Relationship Id="rId10" Type="http://schemas.openxmlformats.org/officeDocument/2006/relationships/oleObject" Target="../embeddings/oleObject5.bin"/><Relationship Id="rId4" Type="http://schemas.openxmlformats.org/officeDocument/2006/relationships/image" Target="../media/image1.wmf"/><Relationship Id="rId9" Type="http://schemas.openxmlformats.org/officeDocument/2006/relationships/image" Target="../media/image3.emf"/><Relationship Id="rId14" Type="http://schemas.openxmlformats.org/officeDocument/2006/relationships/oleObject" Target="../embeddings/oleObject7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42"/>
  <sheetViews>
    <sheetView topLeftCell="A30" workbookViewId="0">
      <selection activeCell="L14" sqref="L14"/>
    </sheetView>
  </sheetViews>
  <sheetFormatPr defaultColWidth="9" defaultRowHeight="15" x14ac:dyDescent="0.3"/>
  <cols>
    <col min="1" max="1" width="10" style="1" customWidth="1"/>
    <col min="2" max="2" width="10.2109375" style="1" customWidth="1"/>
    <col min="3" max="9" width="7.92578125" style="1" customWidth="1"/>
    <col min="10" max="16384" width="9" style="1"/>
  </cols>
  <sheetData>
    <row r="1" spans="1:9" ht="20.149999999999999" x14ac:dyDescent="0.3">
      <c r="A1" s="6" t="s">
        <v>0</v>
      </c>
    </row>
    <row r="2" spans="1:9" ht="21" customHeight="1" x14ac:dyDescent="0.5">
      <c r="A2" s="50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4.25" customHeight="1" x14ac:dyDescent="0.55000000000000004">
      <c r="A3" s="7"/>
      <c r="B3" s="8"/>
      <c r="C3" s="8"/>
      <c r="D3" s="8"/>
      <c r="E3" s="8"/>
      <c r="F3" s="9"/>
      <c r="G3" s="52"/>
      <c r="H3" s="52"/>
      <c r="I3" s="8"/>
    </row>
    <row r="4" spans="1:9" ht="24" customHeight="1" x14ac:dyDescent="0.4">
      <c r="A4" s="53" t="s">
        <v>2</v>
      </c>
      <c r="B4" s="53"/>
      <c r="C4" s="53"/>
      <c r="D4" s="53"/>
      <c r="E4" s="53"/>
      <c r="F4" s="10"/>
      <c r="G4" s="10"/>
      <c r="H4" s="10"/>
      <c r="I4" s="10"/>
    </row>
    <row r="5" spans="1:9" ht="24" customHeight="1" x14ac:dyDescent="0.4">
      <c r="A5" s="53" t="s">
        <v>3</v>
      </c>
      <c r="B5" s="53"/>
      <c r="C5" s="53"/>
      <c r="D5" s="53"/>
      <c r="E5" s="53"/>
      <c r="F5" s="53"/>
      <c r="G5" s="53"/>
      <c r="H5" s="53"/>
      <c r="I5" s="53"/>
    </row>
    <row r="6" spans="1:9" ht="24" customHeight="1" x14ac:dyDescent="0.3">
      <c r="A6" s="53" t="s">
        <v>4</v>
      </c>
      <c r="B6" s="53"/>
      <c r="C6" s="53"/>
      <c r="D6" s="53"/>
      <c r="E6" s="53"/>
      <c r="F6" s="53"/>
      <c r="G6" s="53"/>
      <c r="H6" s="53"/>
      <c r="I6" s="53"/>
    </row>
    <row r="7" spans="1:9" ht="32.25" customHeight="1" x14ac:dyDescent="0.3">
      <c r="A7" s="11" t="s">
        <v>5</v>
      </c>
      <c r="B7" s="12"/>
      <c r="C7" s="12"/>
      <c r="D7" s="12" t="s">
        <v>6</v>
      </c>
      <c r="E7" s="12"/>
      <c r="F7" s="12"/>
      <c r="G7" s="12"/>
      <c r="H7" s="10"/>
      <c r="I7" s="10"/>
    </row>
    <row r="8" spans="1:9" ht="23.25" customHeight="1" x14ac:dyDescent="0.3">
      <c r="A8" s="65" t="s">
        <v>7</v>
      </c>
      <c r="B8" s="13" t="s">
        <v>8</v>
      </c>
      <c r="C8" s="54" t="s">
        <v>9</v>
      </c>
      <c r="D8" s="55"/>
      <c r="E8" s="55"/>
      <c r="F8" s="55"/>
      <c r="G8" s="55"/>
      <c r="H8" s="67"/>
      <c r="I8" s="69" t="s">
        <v>10</v>
      </c>
    </row>
    <row r="9" spans="1:9" ht="21.9" customHeight="1" x14ac:dyDescent="0.3">
      <c r="A9" s="66"/>
      <c r="B9" s="14" t="s">
        <v>11</v>
      </c>
      <c r="C9" s="15" t="s">
        <v>12</v>
      </c>
      <c r="D9" s="15" t="s">
        <v>13</v>
      </c>
      <c r="E9" s="15" t="s">
        <v>14</v>
      </c>
      <c r="F9" s="15"/>
      <c r="G9" s="15"/>
      <c r="H9" s="68"/>
      <c r="I9" s="70"/>
    </row>
    <row r="10" spans="1:9" s="3" customFormat="1" ht="21.9" customHeight="1" x14ac:dyDescent="0.3">
      <c r="A10" s="16">
        <v>1</v>
      </c>
      <c r="B10" s="17" t="s">
        <v>42</v>
      </c>
      <c r="C10" s="18">
        <v>45.2</v>
      </c>
      <c r="D10" s="18">
        <v>45.1</v>
      </c>
      <c r="E10" s="18">
        <v>45.2</v>
      </c>
      <c r="F10" s="18"/>
      <c r="G10" s="18"/>
      <c r="H10" s="19">
        <f t="shared" ref="H10:H20" si="0">SUM(C10:G10)/3</f>
        <v>45.166666666666664</v>
      </c>
      <c r="I10" s="79">
        <f>MAX(C10:G10)-MIN(C10:G10)</f>
        <v>0.10000000000000142</v>
      </c>
    </row>
    <row r="11" spans="1:9" s="3" customFormat="1" ht="21.9" customHeight="1" x14ac:dyDescent="0.3">
      <c r="A11" s="16">
        <v>2</v>
      </c>
      <c r="B11" s="17" t="s">
        <v>43</v>
      </c>
      <c r="C11" s="18">
        <v>45.4</v>
      </c>
      <c r="D11" s="18">
        <v>45.5</v>
      </c>
      <c r="E11" s="18">
        <v>45.1</v>
      </c>
      <c r="F11" s="18"/>
      <c r="G11" s="18"/>
      <c r="H11" s="19">
        <f t="shared" si="0"/>
        <v>45.333333333333336</v>
      </c>
      <c r="I11" s="79">
        <f t="shared" ref="I11:I20" si="1">MAX(C11:G11)-MIN(C11:G11)</f>
        <v>0.39999999999999858</v>
      </c>
    </row>
    <row r="12" spans="1:9" s="3" customFormat="1" ht="21.9" customHeight="1" x14ac:dyDescent="0.3">
      <c r="A12" s="16">
        <v>3</v>
      </c>
      <c r="B12" s="17" t="s">
        <v>44</v>
      </c>
      <c r="C12" s="18">
        <v>45.3</v>
      </c>
      <c r="D12" s="18">
        <v>45.5</v>
      </c>
      <c r="E12" s="18">
        <v>45.2</v>
      </c>
      <c r="F12" s="18"/>
      <c r="G12" s="18"/>
      <c r="H12" s="19">
        <f t="shared" si="0"/>
        <v>45.333333333333336</v>
      </c>
      <c r="I12" s="79">
        <f t="shared" si="1"/>
        <v>0.29999999999999716</v>
      </c>
    </row>
    <row r="13" spans="1:9" s="3" customFormat="1" ht="21.9" customHeight="1" x14ac:dyDescent="0.3">
      <c r="A13" s="16">
        <v>4</v>
      </c>
      <c r="B13" s="17" t="s">
        <v>45</v>
      </c>
      <c r="C13" s="18">
        <v>45.2</v>
      </c>
      <c r="D13" s="18">
        <v>45.4</v>
      </c>
      <c r="E13" s="18">
        <v>45.3</v>
      </c>
      <c r="F13" s="18"/>
      <c r="G13" s="18"/>
      <c r="H13" s="19">
        <f t="shared" si="0"/>
        <v>45.29999999999999</v>
      </c>
      <c r="I13" s="79">
        <f t="shared" si="1"/>
        <v>0.19999999999999574</v>
      </c>
    </row>
    <row r="14" spans="1:9" s="3" customFormat="1" ht="21.9" customHeight="1" x14ac:dyDescent="0.3">
      <c r="A14" s="20">
        <v>5</v>
      </c>
      <c r="B14" s="21" t="s">
        <v>15</v>
      </c>
      <c r="C14" s="18">
        <v>45.3</v>
      </c>
      <c r="D14" s="18">
        <v>45.1</v>
      </c>
      <c r="E14" s="18">
        <v>45.1</v>
      </c>
      <c r="F14" s="18"/>
      <c r="G14" s="18"/>
      <c r="H14" s="19">
        <f t="shared" si="0"/>
        <v>45.166666666666664</v>
      </c>
      <c r="I14" s="79">
        <f t="shared" si="1"/>
        <v>0.19999999999999574</v>
      </c>
    </row>
    <row r="15" spans="1:9" s="3" customFormat="1" ht="21.9" customHeight="1" x14ac:dyDescent="0.3">
      <c r="A15" s="20">
        <v>6</v>
      </c>
      <c r="B15" s="21" t="s">
        <v>46</v>
      </c>
      <c r="C15" s="18">
        <v>45.1</v>
      </c>
      <c r="D15" s="18">
        <v>45.2</v>
      </c>
      <c r="E15" s="18">
        <v>45.4</v>
      </c>
      <c r="F15" s="18"/>
      <c r="G15" s="18"/>
      <c r="H15" s="19">
        <f t="shared" si="0"/>
        <v>45.233333333333341</v>
      </c>
      <c r="I15" s="79">
        <f t="shared" si="1"/>
        <v>0.29999999999999716</v>
      </c>
    </row>
    <row r="16" spans="1:9" s="3" customFormat="1" ht="21.9" customHeight="1" x14ac:dyDescent="0.3">
      <c r="A16" s="20">
        <v>7</v>
      </c>
      <c r="B16" s="21" t="s">
        <v>47</v>
      </c>
      <c r="C16" s="18">
        <v>45.1</v>
      </c>
      <c r="D16" s="18">
        <v>45</v>
      </c>
      <c r="E16" s="18">
        <v>45.1</v>
      </c>
      <c r="F16" s="18"/>
      <c r="G16" s="18"/>
      <c r="H16" s="19">
        <f t="shared" si="0"/>
        <v>45.066666666666663</v>
      </c>
      <c r="I16" s="79">
        <f t="shared" si="1"/>
        <v>0.10000000000000142</v>
      </c>
    </row>
    <row r="17" spans="1:9" s="3" customFormat="1" ht="21.9" customHeight="1" x14ac:dyDescent="0.3">
      <c r="A17" s="20">
        <v>8</v>
      </c>
      <c r="B17" s="21" t="s">
        <v>16</v>
      </c>
      <c r="C17" s="18">
        <v>45.5</v>
      </c>
      <c r="D17" s="18">
        <v>45.2</v>
      </c>
      <c r="E17" s="18">
        <v>45.4</v>
      </c>
      <c r="F17" s="18"/>
      <c r="G17" s="18"/>
      <c r="H17" s="19">
        <f t="shared" si="0"/>
        <v>45.366666666666667</v>
      </c>
      <c r="I17" s="79">
        <f t="shared" si="1"/>
        <v>0.29999999999999716</v>
      </c>
    </row>
    <row r="18" spans="1:9" s="3" customFormat="1" ht="21.9" customHeight="1" x14ac:dyDescent="0.3">
      <c r="A18" s="20">
        <v>9</v>
      </c>
      <c r="B18" s="21" t="s">
        <v>48</v>
      </c>
      <c r="C18" s="18">
        <v>45.1</v>
      </c>
      <c r="D18" s="18">
        <v>45.3</v>
      </c>
      <c r="E18" s="18">
        <v>45.3</v>
      </c>
      <c r="F18" s="18"/>
      <c r="G18" s="18"/>
      <c r="H18" s="19">
        <f t="shared" si="0"/>
        <v>45.233333333333327</v>
      </c>
      <c r="I18" s="79">
        <f t="shared" si="1"/>
        <v>0.19999999999999574</v>
      </c>
    </row>
    <row r="19" spans="1:9" s="3" customFormat="1" ht="21.9" customHeight="1" x14ac:dyDescent="0.3">
      <c r="A19" s="20">
        <v>10</v>
      </c>
      <c r="B19" s="21" t="s">
        <v>17</v>
      </c>
      <c r="C19" s="18">
        <v>45.2</v>
      </c>
      <c r="D19" s="18">
        <v>45.1</v>
      </c>
      <c r="E19" s="18">
        <v>45.5</v>
      </c>
      <c r="F19" s="18"/>
      <c r="G19" s="22"/>
      <c r="H19" s="19">
        <f t="shared" si="0"/>
        <v>45.266666666666673</v>
      </c>
      <c r="I19" s="79">
        <f t="shared" si="1"/>
        <v>0.39999999999999858</v>
      </c>
    </row>
    <row r="20" spans="1:9" s="3" customFormat="1" ht="21.9" customHeight="1" x14ac:dyDescent="0.3">
      <c r="A20" s="20">
        <v>11</v>
      </c>
      <c r="B20" s="21" t="s">
        <v>18</v>
      </c>
      <c r="C20" s="18">
        <v>45.2</v>
      </c>
      <c r="D20" s="18">
        <v>45.5</v>
      </c>
      <c r="E20" s="18">
        <v>45.1</v>
      </c>
      <c r="F20" s="18"/>
      <c r="G20" s="18"/>
      <c r="H20" s="19">
        <f t="shared" si="0"/>
        <v>45.266666666666673</v>
      </c>
      <c r="I20" s="79">
        <f t="shared" si="1"/>
        <v>0.39999999999999858</v>
      </c>
    </row>
    <row r="21" spans="1:9" s="3" customFormat="1" ht="21.9" customHeight="1" x14ac:dyDescent="0.3">
      <c r="A21" s="20">
        <v>12</v>
      </c>
      <c r="B21" s="21"/>
      <c r="C21" s="18"/>
      <c r="D21" s="18"/>
      <c r="E21" s="18"/>
      <c r="F21" s="18"/>
      <c r="G21" s="18"/>
      <c r="H21" s="19"/>
      <c r="I21" s="45"/>
    </row>
    <row r="22" spans="1:9" s="3" customFormat="1" ht="21.9" customHeight="1" x14ac:dyDescent="0.3">
      <c r="A22" s="20">
        <v>13</v>
      </c>
      <c r="B22" s="21"/>
      <c r="C22" s="18"/>
      <c r="D22" s="18"/>
      <c r="E22" s="18"/>
      <c r="F22" s="18"/>
      <c r="G22" s="18"/>
      <c r="H22" s="19"/>
      <c r="I22" s="45"/>
    </row>
    <row r="23" spans="1:9" s="3" customFormat="1" ht="21.9" customHeight="1" x14ac:dyDescent="0.3">
      <c r="A23" s="20">
        <v>14</v>
      </c>
      <c r="B23" s="21"/>
      <c r="C23" s="18"/>
      <c r="D23" s="18"/>
      <c r="E23" s="18"/>
      <c r="F23" s="18"/>
      <c r="G23" s="18"/>
      <c r="H23" s="19"/>
      <c r="I23" s="45"/>
    </row>
    <row r="24" spans="1:9" s="3" customFormat="1" ht="21.9" customHeight="1" x14ac:dyDescent="0.3">
      <c r="A24" s="20">
        <v>15</v>
      </c>
      <c r="B24" s="21"/>
      <c r="C24" s="18"/>
      <c r="D24" s="18"/>
      <c r="E24" s="18"/>
      <c r="F24" s="18"/>
      <c r="G24" s="18"/>
      <c r="H24" s="19"/>
      <c r="I24" s="45"/>
    </row>
    <row r="25" spans="1:9" s="3" customFormat="1" ht="21.9" customHeight="1" x14ac:dyDescent="0.4">
      <c r="A25" s="20"/>
      <c r="B25" s="21"/>
      <c r="C25" s="20"/>
      <c r="D25" s="20"/>
      <c r="E25" s="20"/>
      <c r="F25" s="20"/>
      <c r="G25" s="20"/>
      <c r="H25" s="23"/>
      <c r="I25" s="46"/>
    </row>
    <row r="26" spans="1:9" s="3" customFormat="1" ht="21.9" customHeight="1" x14ac:dyDescent="0.4">
      <c r="A26" s="20"/>
      <c r="B26" s="21"/>
      <c r="C26" s="20"/>
      <c r="D26" s="20"/>
      <c r="E26" s="20"/>
      <c r="F26" s="20"/>
      <c r="G26" s="20"/>
      <c r="H26" s="23"/>
      <c r="I26" s="47"/>
    </row>
    <row r="27" spans="1:9" s="3" customFormat="1" ht="21.9" customHeight="1" x14ac:dyDescent="0.4">
      <c r="A27" s="20"/>
      <c r="B27" s="21"/>
      <c r="C27" s="20"/>
      <c r="D27" s="20"/>
      <c r="E27" s="20"/>
      <c r="F27" s="20"/>
      <c r="G27" s="20"/>
      <c r="H27" s="23"/>
      <c r="I27" s="46"/>
    </row>
    <row r="28" spans="1:9" s="3" customFormat="1" ht="21.9" customHeight="1" x14ac:dyDescent="0.4">
      <c r="A28" s="20"/>
      <c r="B28" s="21"/>
      <c r="C28" s="20"/>
      <c r="D28" s="20"/>
      <c r="E28" s="20"/>
      <c r="F28" s="20"/>
      <c r="G28" s="20"/>
      <c r="H28" s="23"/>
      <c r="I28" s="46"/>
    </row>
    <row r="29" spans="1:9" s="3" customFormat="1" ht="21.9" customHeight="1" x14ac:dyDescent="0.4">
      <c r="A29" s="20"/>
      <c r="B29" s="21"/>
      <c r="C29" s="20"/>
      <c r="D29" s="20"/>
      <c r="E29" s="20"/>
      <c r="F29" s="20"/>
      <c r="G29" s="20"/>
      <c r="H29" s="23"/>
      <c r="I29" s="47"/>
    </row>
    <row r="30" spans="1:9" s="3" customFormat="1" ht="21.9" customHeight="1" x14ac:dyDescent="0.3">
      <c r="A30" s="24"/>
      <c r="B30" s="25">
        <f>AVERAGE(H10:H20)</f>
        <v>45.248484848484843</v>
      </c>
      <c r="C30" s="26"/>
      <c r="D30" s="26"/>
      <c r="E30" s="26"/>
      <c r="F30" s="27"/>
      <c r="G30" s="28">
        <f>AVERAGE(I10:I20)</f>
        <v>0.26363636363636156</v>
      </c>
      <c r="H30" s="29"/>
      <c r="I30" s="48"/>
    </row>
    <row r="31" spans="1:9" s="3" customFormat="1" ht="29.25" customHeight="1" x14ac:dyDescent="0.3">
      <c r="A31" s="56" t="s">
        <v>19</v>
      </c>
      <c r="B31" s="57"/>
      <c r="C31" s="30" t="s">
        <v>20</v>
      </c>
      <c r="D31" s="31">
        <v>1.0229999999999999</v>
      </c>
      <c r="E31" s="30" t="s">
        <v>21</v>
      </c>
      <c r="F31" s="31">
        <v>2.5739999999999998</v>
      </c>
      <c r="G31" s="30" t="s">
        <v>22</v>
      </c>
      <c r="H31" s="75" t="s">
        <v>49</v>
      </c>
      <c r="I31" s="49"/>
    </row>
    <row r="32" spans="1:9" ht="37.5" customHeight="1" x14ac:dyDescent="0.45">
      <c r="A32" s="32"/>
      <c r="B32" s="58" t="s">
        <v>23</v>
      </c>
      <c r="C32" s="59"/>
      <c r="D32" s="3"/>
      <c r="E32" s="3"/>
      <c r="F32" s="3"/>
      <c r="G32" s="3"/>
      <c r="H32" s="3"/>
      <c r="I32" s="3"/>
    </row>
    <row r="33" spans="1:9" ht="23.25" customHeight="1" x14ac:dyDescent="0.35">
      <c r="A33" s="33" t="s">
        <v>24</v>
      </c>
      <c r="B33" s="34" t="s">
        <v>25</v>
      </c>
      <c r="C33" s="35"/>
      <c r="D33" s="76">
        <f>SUM(B30)</f>
        <v>45.248484848484843</v>
      </c>
      <c r="E33" s="36" t="s">
        <v>26</v>
      </c>
      <c r="F33" s="3"/>
      <c r="G33" s="3"/>
      <c r="H33" s="3"/>
      <c r="I33" s="3"/>
    </row>
    <row r="34" spans="1:9" ht="36.75" customHeight="1" x14ac:dyDescent="0.35">
      <c r="A34" s="33" t="s">
        <v>27</v>
      </c>
      <c r="B34" s="34" t="s">
        <v>28</v>
      </c>
      <c r="C34" s="35"/>
      <c r="D34" s="77">
        <f>SUM(D33+D31*G30)</f>
        <v>45.518184848484843</v>
      </c>
      <c r="E34" s="36" t="s">
        <v>26</v>
      </c>
      <c r="F34" s="37"/>
      <c r="G34" s="37"/>
      <c r="H34" s="60"/>
      <c r="I34" s="60"/>
    </row>
    <row r="35" spans="1:9" ht="27" customHeight="1" x14ac:dyDescent="0.35">
      <c r="A35" s="33" t="s">
        <v>29</v>
      </c>
      <c r="B35" s="34" t="s">
        <v>30</v>
      </c>
      <c r="D35" s="77">
        <f>SUM(B30-D31*G30)</f>
        <v>44.978784848484842</v>
      </c>
      <c r="E35" s="36" t="s">
        <v>26</v>
      </c>
      <c r="F35" s="38"/>
      <c r="G35" s="38"/>
      <c r="H35" s="38"/>
      <c r="I35" s="3"/>
    </row>
    <row r="36" spans="1:9" ht="39.75" customHeight="1" x14ac:dyDescent="0.45">
      <c r="A36" s="39" t="s">
        <v>10</v>
      </c>
      <c r="B36" s="40" t="s">
        <v>23</v>
      </c>
      <c r="D36" s="41"/>
      <c r="E36" s="3"/>
      <c r="F36" s="3"/>
      <c r="G36" s="3"/>
      <c r="H36" s="3"/>
      <c r="I36" s="3"/>
    </row>
    <row r="37" spans="1:9" ht="25.5" customHeight="1" x14ac:dyDescent="0.35">
      <c r="A37" s="42" t="s">
        <v>31</v>
      </c>
      <c r="B37" s="43" t="s">
        <v>32</v>
      </c>
      <c r="D37" s="41">
        <f>SUM(G30)</f>
        <v>0.26363636363636156</v>
      </c>
      <c r="E37" s="36" t="s">
        <v>26</v>
      </c>
      <c r="F37" s="3"/>
      <c r="G37" s="3"/>
      <c r="H37" s="3"/>
      <c r="I37" s="3"/>
    </row>
    <row r="38" spans="1:9" ht="30.75" customHeight="1" x14ac:dyDescent="0.35">
      <c r="A38" s="33" t="s">
        <v>27</v>
      </c>
      <c r="B38" s="34" t="s">
        <v>28</v>
      </c>
      <c r="D38" s="41">
        <f>SUM(F31*G30)</f>
        <v>0.67859999999999465</v>
      </c>
      <c r="E38" s="36" t="s">
        <v>26</v>
      </c>
      <c r="F38" s="44"/>
      <c r="G38" s="3"/>
      <c r="H38" s="60"/>
      <c r="I38" s="60"/>
    </row>
    <row r="39" spans="1:9" ht="29.25" customHeight="1" x14ac:dyDescent="0.35">
      <c r="A39" s="33" t="s">
        <v>29</v>
      </c>
      <c r="B39" s="34" t="s">
        <v>30</v>
      </c>
      <c r="D39" s="78" t="s">
        <v>49</v>
      </c>
      <c r="E39" s="36" t="s">
        <v>26</v>
      </c>
      <c r="F39" s="3"/>
      <c r="G39" s="3"/>
      <c r="H39" s="60"/>
      <c r="I39" s="60"/>
    </row>
    <row r="40" spans="1:9" ht="48" customHeight="1" x14ac:dyDescent="0.3">
      <c r="A40" s="61" t="s">
        <v>33</v>
      </c>
      <c r="B40" s="62"/>
      <c r="C40" s="62"/>
      <c r="D40" s="62"/>
      <c r="E40" s="62"/>
      <c r="F40" s="62"/>
      <c r="G40" s="62"/>
      <c r="H40" s="62"/>
      <c r="I40" s="62"/>
    </row>
    <row r="41" spans="1:9" ht="46.5" customHeight="1" x14ac:dyDescent="0.3">
      <c r="A41" s="63" t="s">
        <v>34</v>
      </c>
      <c r="B41" s="63"/>
      <c r="C41" s="63"/>
      <c r="D41" s="63"/>
      <c r="E41" s="63"/>
      <c r="F41" s="63"/>
      <c r="G41" s="63"/>
      <c r="H41" s="63"/>
      <c r="I41" s="63"/>
    </row>
    <row r="42" spans="1:9" ht="49.5" customHeight="1" x14ac:dyDescent="0.4">
      <c r="B42" s="64" t="s">
        <v>35</v>
      </c>
      <c r="C42" s="64"/>
      <c r="D42" s="64"/>
      <c r="E42" s="64"/>
      <c r="F42" s="64"/>
      <c r="G42" s="64"/>
      <c r="H42" s="64"/>
      <c r="I42" s="64"/>
    </row>
  </sheetData>
  <mergeCells count="17">
    <mergeCell ref="H39:I39"/>
    <mergeCell ref="A40:I40"/>
    <mergeCell ref="A41:I41"/>
    <mergeCell ref="B42:I42"/>
    <mergeCell ref="A8:A9"/>
    <mergeCell ref="H8:H9"/>
    <mergeCell ref="I8:I9"/>
    <mergeCell ref="C8:G8"/>
    <mergeCell ref="A31:B31"/>
    <mergeCell ref="B32:C32"/>
    <mergeCell ref="H34:I34"/>
    <mergeCell ref="H38:I38"/>
    <mergeCell ref="A2:I2"/>
    <mergeCell ref="G3:H3"/>
    <mergeCell ref="A4:E4"/>
    <mergeCell ref="A5:I5"/>
    <mergeCell ref="A6:I6"/>
  </mergeCells>
  <phoneticPr fontId="19" type="noConversion"/>
  <pageMargins left="0.90551181102362199" right="0.74803149606299202" top="0.98425196850393704" bottom="0.70866141732283505" header="0.511811023622047" footer="0.511811023622047"/>
  <pageSetup paperSize="9" orientation="portrait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3" shapeId="19457" r:id="rId3">
          <objectPr defaultSize="0" altText="" r:id="rId4">
            <anchor moveWithCells="1" sizeWithCells="1">
              <from>
                <xdr:col>7</xdr:col>
                <xdr:colOff>217714</xdr:colOff>
                <xdr:row>7</xdr:row>
                <xdr:rowOff>81643</xdr:rowOff>
              </from>
              <to>
                <xdr:col>7</xdr:col>
                <xdr:colOff>440871</xdr:colOff>
                <xdr:row>8</xdr:row>
                <xdr:rowOff>255814</xdr:rowOff>
              </to>
            </anchor>
          </objectPr>
        </oleObject>
      </mc:Choice>
      <mc:Fallback>
        <oleObject progId="Equation.3" shapeId="19457" r:id="rId3"/>
      </mc:Fallback>
    </mc:AlternateContent>
    <mc:AlternateContent xmlns:mc="http://schemas.openxmlformats.org/markup-compatibility/2006">
      <mc:Choice Requires="x14">
        <oleObject progId="Equation.3" shapeId="19458" r:id="rId5">
          <objectPr defaultSize="0" altText="" r:id="rId6">
            <anchor moveWithCells="1">
              <from>
                <xdr:col>0</xdr:col>
                <xdr:colOff>457200</xdr:colOff>
                <xdr:row>29</xdr:row>
                <xdr:rowOff>0</xdr:rowOff>
              </from>
              <to>
                <xdr:col>0</xdr:col>
                <xdr:colOff>729343</xdr:colOff>
                <xdr:row>30</xdr:row>
                <xdr:rowOff>21771</xdr:rowOff>
              </to>
            </anchor>
          </objectPr>
        </oleObject>
      </mc:Choice>
      <mc:Fallback>
        <oleObject progId="Equation.3" shapeId="19458" r:id="rId5"/>
      </mc:Fallback>
    </mc:AlternateContent>
    <mc:AlternateContent xmlns:mc="http://schemas.openxmlformats.org/markup-compatibility/2006">
      <mc:Choice Requires="x14">
        <oleObject progId="Equation.3" shapeId="19460" r:id="rId7">
          <objectPr defaultSize="0" altText="" r:id="rId6">
            <anchor moveWithCells="1">
              <from>
                <xdr:col>2</xdr:col>
                <xdr:colOff>119743</xdr:colOff>
                <xdr:row>32</xdr:row>
                <xdr:rowOff>32657</xdr:rowOff>
              </from>
              <to>
                <xdr:col>2</xdr:col>
                <xdr:colOff>386443</xdr:colOff>
                <xdr:row>33</xdr:row>
                <xdr:rowOff>38100</xdr:rowOff>
              </to>
            </anchor>
          </objectPr>
        </oleObject>
      </mc:Choice>
      <mc:Fallback>
        <oleObject progId="Equation.3" shapeId="19460" r:id="rId7"/>
      </mc:Fallback>
    </mc:AlternateContent>
    <mc:AlternateContent xmlns:mc="http://schemas.openxmlformats.org/markup-compatibility/2006">
      <mc:Choice Requires="x14">
        <oleObject progId="Equation.3" shapeId="19461" r:id="rId8">
          <objectPr defaultSize="0" altText="" r:id="rId9">
            <anchor moveWithCells="1">
              <from>
                <xdr:col>2</xdr:col>
                <xdr:colOff>70757</xdr:colOff>
                <xdr:row>33</xdr:row>
                <xdr:rowOff>108857</xdr:rowOff>
              </from>
              <to>
                <xdr:col>3</xdr:col>
                <xdr:colOff>32657</xdr:colOff>
                <xdr:row>34</xdr:row>
                <xdr:rowOff>0</xdr:rowOff>
              </to>
            </anchor>
          </objectPr>
        </oleObject>
      </mc:Choice>
      <mc:Fallback>
        <oleObject progId="Equation.3" shapeId="19461" r:id="rId8"/>
      </mc:Fallback>
    </mc:AlternateContent>
    <mc:AlternateContent xmlns:mc="http://schemas.openxmlformats.org/markup-compatibility/2006">
      <mc:Choice Requires="x14">
        <oleObject progId="Equation.3" shapeId="19462" r:id="rId10">
          <objectPr defaultSize="0" altText="" r:id="rId11">
            <anchor moveWithCells="1">
              <from>
                <xdr:col>2</xdr:col>
                <xdr:colOff>70757</xdr:colOff>
                <xdr:row>34</xdr:row>
                <xdr:rowOff>43543</xdr:rowOff>
              </from>
              <to>
                <xdr:col>3</xdr:col>
                <xdr:colOff>32657</xdr:colOff>
                <xdr:row>35</xdr:row>
                <xdr:rowOff>5443</xdr:rowOff>
              </to>
            </anchor>
          </objectPr>
        </oleObject>
      </mc:Choice>
      <mc:Fallback>
        <oleObject progId="Equation.3" shapeId="19462" r:id="rId10"/>
      </mc:Fallback>
    </mc:AlternateContent>
    <mc:AlternateContent xmlns:mc="http://schemas.openxmlformats.org/markup-compatibility/2006">
      <mc:Choice Requires="x14">
        <oleObject progId="Equation.3" shapeId="19464" r:id="rId12">
          <objectPr defaultSize="0" altText="" r:id="rId13">
            <anchor moveWithCells="1">
              <from>
                <xdr:col>2</xdr:col>
                <xdr:colOff>38100</xdr:colOff>
                <xdr:row>37</xdr:row>
                <xdr:rowOff>114300</xdr:rowOff>
              </from>
              <to>
                <xdr:col>2</xdr:col>
                <xdr:colOff>424543</xdr:colOff>
                <xdr:row>38</xdr:row>
                <xdr:rowOff>0</xdr:rowOff>
              </to>
            </anchor>
          </objectPr>
        </oleObject>
      </mc:Choice>
      <mc:Fallback>
        <oleObject progId="Equation.3" shapeId="19464" r:id="rId12"/>
      </mc:Fallback>
    </mc:AlternateContent>
    <mc:AlternateContent xmlns:mc="http://schemas.openxmlformats.org/markup-compatibility/2006">
      <mc:Choice Requires="x14">
        <oleObject progId="Equation.3" shapeId="19465" r:id="rId14">
          <objectPr defaultSize="0" altText="" r:id="rId15">
            <anchor moveWithCells="1" sizeWithCells="1">
              <from>
                <xdr:col>0</xdr:col>
                <xdr:colOff>533400</xdr:colOff>
                <xdr:row>31</xdr:row>
                <xdr:rowOff>97971</xdr:rowOff>
              </from>
              <to>
                <xdr:col>0</xdr:col>
                <xdr:colOff>685800</xdr:colOff>
                <xdr:row>31</xdr:row>
                <xdr:rowOff>440871</xdr:rowOff>
              </to>
            </anchor>
          </objectPr>
        </oleObject>
      </mc:Choice>
      <mc:Fallback>
        <oleObject progId="Equation.3" shapeId="19465" r:id="rId14"/>
      </mc:Fallback>
    </mc:AlternateContent>
    <mc:AlternateContent xmlns:mc="http://schemas.openxmlformats.org/markup-compatibility/2006">
      <mc:Choice Requires="x14">
        <oleObject progId="Equation.3" shapeId="19466" r:id="rId16">
          <objectPr defaultSize="0" altText="" r:id="rId17">
            <anchor moveWithCells="1">
              <from>
                <xdr:col>2</xdr:col>
                <xdr:colOff>43543</xdr:colOff>
                <xdr:row>38</xdr:row>
                <xdr:rowOff>70757</xdr:rowOff>
              </from>
              <to>
                <xdr:col>2</xdr:col>
                <xdr:colOff>566057</xdr:colOff>
                <xdr:row>38</xdr:row>
                <xdr:rowOff>364671</xdr:rowOff>
              </to>
            </anchor>
          </objectPr>
        </oleObject>
      </mc:Choice>
      <mc:Fallback>
        <oleObject progId="Equation.3" shapeId="19466" r:id="rId1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28"/>
  <sheetViews>
    <sheetView tabSelected="1" workbookViewId="0">
      <selection activeCell="M30" sqref="M30"/>
    </sheetView>
  </sheetViews>
  <sheetFormatPr defaultColWidth="9" defaultRowHeight="15" x14ac:dyDescent="0.3"/>
  <cols>
    <col min="12" max="12" width="6.2109375" customWidth="1"/>
    <col min="13" max="13" width="11.0703125" customWidth="1"/>
  </cols>
  <sheetData>
    <row r="1" spans="1:13" ht="27.75" customHeight="1" x14ac:dyDescent="0.45">
      <c r="A1" s="71" t="s">
        <v>36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s="1" customFormat="1" ht="33" customHeight="1" x14ac:dyDescent="0.55000000000000004">
      <c r="A2" s="72" t="s">
        <v>37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3" s="1" customFormat="1" ht="21.75" customHeight="1" x14ac:dyDescent="0.6">
      <c r="A3" s="2"/>
      <c r="B3" s="2"/>
      <c r="C3" s="2"/>
      <c r="D3" s="2"/>
      <c r="E3" s="73" t="s">
        <v>38</v>
      </c>
      <c r="F3" s="73"/>
      <c r="G3" s="73"/>
      <c r="H3" s="73"/>
      <c r="I3" s="73"/>
      <c r="J3" s="2"/>
      <c r="K3" s="2"/>
      <c r="L3" s="2"/>
      <c r="M3" s="2"/>
    </row>
    <row r="5" spans="1:13" x14ac:dyDescent="0.3">
      <c r="M5" s="80" t="s">
        <v>50</v>
      </c>
    </row>
    <row r="6" spans="1:13" x14ac:dyDescent="0.3">
      <c r="M6" s="3"/>
    </row>
    <row r="7" spans="1:13" x14ac:dyDescent="0.3">
      <c r="M7" s="1"/>
    </row>
    <row r="10" spans="1:13" x14ac:dyDescent="0.3">
      <c r="M10" s="4" t="s">
        <v>39</v>
      </c>
    </row>
    <row r="13" spans="1:13" x14ac:dyDescent="0.3">
      <c r="M13" s="81" t="s">
        <v>51</v>
      </c>
    </row>
    <row r="17" spans="5:13" ht="24" customHeight="1" x14ac:dyDescent="0.3">
      <c r="E17" s="73" t="s">
        <v>40</v>
      </c>
      <c r="F17" s="74"/>
      <c r="G17" s="74"/>
      <c r="H17" s="74"/>
      <c r="I17" s="74"/>
      <c r="M17" s="1"/>
    </row>
    <row r="18" spans="5:13" ht="22.5" customHeight="1" x14ac:dyDescent="0.3"/>
    <row r="19" spans="5:13" x14ac:dyDescent="0.3">
      <c r="M19" s="81" t="s">
        <v>52</v>
      </c>
    </row>
    <row r="25" spans="5:13" x14ac:dyDescent="0.3">
      <c r="M25" s="5" t="s">
        <v>41</v>
      </c>
    </row>
    <row r="26" spans="5:13" x14ac:dyDescent="0.3">
      <c r="M26" s="1"/>
    </row>
    <row r="28" spans="5:13" x14ac:dyDescent="0.3">
      <c r="M28" s="81" t="s">
        <v>53</v>
      </c>
    </row>
  </sheetData>
  <mergeCells count="4">
    <mergeCell ref="A1:M1"/>
    <mergeCell ref="A2:M2"/>
    <mergeCell ref="E3:I3"/>
    <mergeCell ref="E17:I17"/>
  </mergeCells>
  <phoneticPr fontId="19" type="noConversion"/>
  <pageMargins left="0.98425196850393704" right="0.47244094488188998" top="0.59055118110236204" bottom="0.43307086614173201" header="0.511811023622047" footer="0.511811023622047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1A</vt:lpstr>
      <vt:lpstr>1B</vt:lpstr>
      <vt:lpstr>'1A'!Print_Titles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wsp</cp:lastModifiedBy>
  <cp:lastPrinted>2016-09-10T01:16:00Z</cp:lastPrinted>
  <dcterms:created xsi:type="dcterms:W3CDTF">1996-12-17T01:32:00Z</dcterms:created>
  <dcterms:modified xsi:type="dcterms:W3CDTF">2019-11-29T01:50:38Z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