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wsp\Desktop\9-1涂银层测厚过程\9-1涂银层测厚过程\"/>
    </mc:Choice>
  </mc:AlternateContent>
  <xr:revisionPtr revIDLastSave="0" documentId="13_ncr:1_{83A69271-7A37-4B4A-983B-7FE844BD7A92}" xr6:coauthVersionLast="45" xr6:coauthVersionMax="45" xr10:uidLastSave="{00000000-0000-0000-0000-000000000000}"/>
  <bookViews>
    <workbookView xWindow="-103" yWindow="-103" windowWidth="16663" windowHeight="10046" activeTab="1" xr2:uid="{00000000-000D-0000-FFFF-FFFF00000000}"/>
  </bookViews>
  <sheets>
    <sheet name="1A" sheetId="16" r:id="rId1"/>
    <sheet name="1B" sheetId="17" r:id="rId2"/>
  </sheets>
  <definedNames>
    <definedName name="_xlnm.Print_Titles" localSheetId="0">'1A'!$1:$2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16" l="1"/>
  <c r="H15" i="16"/>
  <c r="I14" i="16"/>
  <c r="H14" i="16"/>
  <c r="I13" i="16"/>
  <c r="H13" i="16"/>
  <c r="I12" i="16"/>
  <c r="H12" i="16"/>
  <c r="I11" i="16"/>
  <c r="H11" i="16"/>
  <c r="I10" i="16"/>
  <c r="H10" i="16"/>
  <c r="I9" i="16"/>
  <c r="H9" i="16"/>
  <c r="G18" i="16" l="1"/>
  <c r="D26" i="16" s="1"/>
  <c r="B18" i="16"/>
  <c r="D25" i="16" l="1"/>
  <c r="D23" i="16"/>
  <c r="D21" i="16"/>
  <c r="D22" i="16" s="1"/>
</calcChain>
</file>

<file path=xl/sharedStrings.xml><?xml version="1.0" encoding="utf-8"?>
<sst xmlns="http://schemas.openxmlformats.org/spreadsheetml/2006/main" count="68" uniqueCount="52">
  <si>
    <t>登高电气有限公司</t>
  </si>
  <si>
    <t xml:space="preserve">测量过程名称：涂银层厚度的检测  </t>
  </si>
  <si>
    <r>
      <rPr>
        <sz val="12"/>
        <rFont val="宋体"/>
        <charset val="134"/>
      </rPr>
      <t>被测参数：涂银层厚度</t>
    </r>
    <r>
      <rPr>
        <sz val="12"/>
        <rFont val="Times New Roman"/>
        <family val="1"/>
      </rPr>
      <t xml:space="preserve">         </t>
    </r>
    <r>
      <rPr>
        <sz val="12"/>
        <rFont val="宋体"/>
        <charset val="134"/>
      </rPr>
      <t>测量范围：</t>
    </r>
    <r>
      <rPr>
        <sz val="12"/>
        <rFont val="Times New Roman"/>
        <family val="1"/>
      </rPr>
      <t xml:space="preserve">3μm       </t>
    </r>
    <r>
      <rPr>
        <sz val="12"/>
        <rFont val="宋体"/>
        <charset val="134"/>
      </rPr>
      <t>允差范围：</t>
    </r>
    <r>
      <rPr>
        <sz val="12"/>
        <rFont val="Times New Roman"/>
        <family val="1"/>
      </rPr>
      <t>±0.5μm</t>
    </r>
  </si>
  <si>
    <r>
      <rPr>
        <sz val="12"/>
        <rFont val="宋体"/>
        <charset val="134"/>
      </rPr>
      <t>监视方法：统计技术</t>
    </r>
    <r>
      <rPr>
        <sz val="12"/>
        <rFont val="Times New Roman"/>
        <family val="1"/>
      </rPr>
      <t xml:space="preserve">         </t>
    </r>
  </si>
  <si>
    <t>序号</t>
  </si>
  <si>
    <t>核查</t>
  </si>
  <si>
    <r>
      <rPr>
        <sz val="12"/>
        <rFont val="宋体"/>
        <charset val="134"/>
      </rPr>
      <t>观察记录（</t>
    </r>
    <r>
      <rPr>
        <sz val="12"/>
        <rFont val="Times New Roman"/>
        <family val="1"/>
      </rPr>
      <t>μ</t>
    </r>
    <r>
      <rPr>
        <sz val="12"/>
        <rFont val="宋体"/>
        <charset val="134"/>
      </rPr>
      <t>m）</t>
    </r>
  </si>
  <si>
    <t>R</t>
  </si>
  <si>
    <t>日期</t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</si>
  <si>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1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</si>
  <si>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</si>
  <si>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</si>
  <si>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</si>
  <si>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5</t>
    </r>
  </si>
  <si>
    <t xml:space="preserve">                  </t>
  </si>
  <si>
    <t xml:space="preserve">                          </t>
  </si>
  <si>
    <t xml:space="preserve">                        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</si>
  <si>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</si>
  <si>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</si>
  <si>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</si>
  <si>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</si>
  <si>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--</t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</si>
  <si>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</si>
  <si>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family val="1"/>
      </rPr>
      <t xml:space="preserve"> </t>
    </r>
  </si>
  <si>
    <t xml:space="preserve">  CL=</t>
  </si>
  <si>
    <t>μm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</si>
  <si>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</si>
  <si>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</si>
  <si>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</si>
  <si>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</si>
  <si>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</si>
  <si>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</si>
  <si>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</si>
  <si>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均值、极差控制图状态正常，产品的涂银层厚度测量过程中未出现非正常变异，
能满足生产工艺要求。</t>
  </si>
  <si>
    <r>
      <t xml:space="preserve">      </t>
    </r>
    <r>
      <rPr>
        <sz val="12"/>
        <rFont val="宋体"/>
        <charset val="134"/>
      </rPr>
      <t>核查人员：郑乐程</t>
    </r>
  </si>
  <si>
    <t xml:space="preserve"> </t>
  </si>
  <si>
    <r>
      <rPr>
        <sz val="20"/>
        <rFont val="Times New Roman"/>
        <family val="1"/>
      </rPr>
      <t xml:space="preserve"> </t>
    </r>
    <r>
      <rPr>
        <b/>
        <sz val="20"/>
        <rFont val="Times New Roman"/>
        <family val="1"/>
      </rPr>
      <t xml:space="preserve"> </t>
    </r>
    <r>
      <rPr>
        <b/>
        <sz val="20"/>
        <rFont val="宋体"/>
        <charset val="134"/>
      </rPr>
      <t>涂银层厚度测量过程质控图</t>
    </r>
  </si>
  <si>
    <t>UCL=0.078</t>
  </si>
  <si>
    <t>CL=0.037</t>
  </si>
  <si>
    <t>一、涂银层厚度测量过程监视统计记录表</t>
    <phoneticPr fontId="16" type="noConversion"/>
  </si>
  <si>
    <r>
      <t>测量仪器：X射线荧光光谱仪     测量范围0-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0μm，示值误差:±3%H</t>
    </r>
    <phoneticPr fontId="16" type="noConversion"/>
  </si>
  <si>
    <t xml:space="preserve">标准银片：3.00μm  </t>
    <phoneticPr fontId="16" type="noConversion"/>
  </si>
  <si>
    <t>2019.11.15</t>
    <phoneticPr fontId="16" type="noConversion"/>
  </si>
  <si>
    <t>2019.10.15</t>
    <phoneticPr fontId="16" type="noConversion"/>
  </si>
  <si>
    <t>2019.9.15</t>
    <phoneticPr fontId="16" type="noConversion"/>
  </si>
  <si>
    <t>2019.8.15</t>
    <phoneticPr fontId="16" type="noConversion"/>
  </si>
  <si>
    <t>2019.6.15</t>
    <phoneticPr fontId="16" type="noConversion"/>
  </si>
  <si>
    <t>2019.5.15</t>
    <phoneticPr fontId="16" type="noConversion"/>
  </si>
  <si>
    <t>2019.7.15</t>
    <phoneticPr fontId="16" type="noConversion"/>
  </si>
  <si>
    <r>
      <t>UCL=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.036</t>
    </r>
    <phoneticPr fontId="16" type="noConversion"/>
  </si>
  <si>
    <r>
      <t>CL=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.015</t>
    </r>
    <phoneticPr fontId="16" type="noConversion"/>
  </si>
  <si>
    <r>
      <t>LCL=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.993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</si>
</sst>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_);[Red]\(0.000\)"/>
    <numFmt numFmtId="177" formatCode="0.0"/>
    <numFmt numFmtId="178" formatCode="0.000_ "/>
    <numFmt numFmtId="181" formatCode="0.00_);[Red]\(0.00\)"/>
    <numFmt numFmtId="182" formatCode="0.00_ "/>
    <numFmt numFmtId="183" formatCode="0.0_ "/>
    <numFmt numFmtId="184" formatCode="0.0000_ "/>
  </numFmts>
  <fonts count="19" x14ac:knownFonts="1">
    <font>
      <sz val="12"/>
      <name val="宋体"/>
      <charset val="134"/>
    </font>
    <font>
      <sz val="16"/>
      <name val="宋体"/>
      <charset val="134"/>
    </font>
    <font>
      <sz val="20"/>
      <name val="Times New Roman"/>
      <family val="1"/>
    </font>
    <font>
      <sz val="12"/>
      <name val="宋体"/>
      <charset val="134"/>
    </font>
    <font>
      <sz val="14"/>
      <name val="宋体"/>
      <charset val="134"/>
    </font>
    <font>
      <sz val="1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0.5"/>
      <color rgb="FF000000"/>
      <name val="Times New Roman"/>
      <family val="1"/>
    </font>
    <font>
      <i/>
      <sz val="16"/>
      <name val="Times New Roman"/>
      <family val="1"/>
    </font>
    <font>
      <b/>
      <sz val="20"/>
      <name val="Times New Roman"/>
      <family val="1"/>
    </font>
    <font>
      <b/>
      <sz val="20"/>
      <name val="宋体"/>
      <charset val="134"/>
    </font>
    <font>
      <vertAlign val="subscript"/>
      <sz val="12"/>
      <name val="Times New Roman"/>
      <family val="1"/>
    </font>
    <font>
      <vertAlign val="subscript"/>
      <sz val="12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horizontal="left" indent="1"/>
    </xf>
    <xf numFmtId="0" fontId="3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78" fontId="7" fillId="0" borderId="5" xfId="0" applyNumberFormat="1" applyFont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82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83" fontId="7" fillId="0" borderId="5" xfId="0" applyNumberFormat="1" applyFont="1" applyBorder="1" applyAlignment="1">
      <alignment horizontal="center" wrapText="1"/>
    </xf>
    <xf numFmtId="0" fontId="0" fillId="0" borderId="6" xfId="0" applyFont="1" applyBorder="1" applyAlignment="1"/>
    <xf numFmtId="178" fontId="0" fillId="0" borderId="7" xfId="0" applyNumberFormat="1" applyFont="1" applyBorder="1" applyAlignment="1">
      <alignment vertical="center"/>
    </xf>
    <xf numFmtId="0" fontId="0" fillId="0" borderId="0" xfId="0" applyFont="1" applyBorder="1" applyAlignment="1"/>
    <xf numFmtId="178" fontId="0" fillId="0" borderId="0" xfId="0" applyNumberFormat="1" applyFont="1" applyBorder="1" applyAlignment="1">
      <alignment vertical="center"/>
    </xf>
    <xf numFmtId="0" fontId="0" fillId="0" borderId="7" xfId="0" applyFont="1" applyBorder="1" applyAlignment="1"/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/>
    </xf>
    <xf numFmtId="0" fontId="9" fillId="0" borderId="0" xfId="0" applyFont="1" applyAlignment="1"/>
    <xf numFmtId="0" fontId="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8" fontId="0" fillId="0" borderId="0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178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84" fontId="7" fillId="0" borderId="0" xfId="0" applyNumberFormat="1" applyFont="1" applyAlignment="1">
      <alignment vertical="center"/>
    </xf>
    <xf numFmtId="0" fontId="9" fillId="0" borderId="0" xfId="0" applyFont="1" applyAlignment="1">
      <alignment horizontal="right"/>
    </xf>
    <xf numFmtId="0" fontId="4" fillId="0" borderId="0" xfId="0" applyFont="1" applyBorder="1"/>
    <xf numFmtId="181" fontId="3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left" vertical="center"/>
    </xf>
    <xf numFmtId="184" fontId="0" fillId="0" borderId="0" xfId="0" applyNumberFormat="1" applyFont="1" applyBorder="1" applyAlignment="1">
      <alignment vertical="center"/>
    </xf>
    <xf numFmtId="0" fontId="3" fillId="2" borderId="0" xfId="0" applyFont="1" applyFill="1" applyBorder="1"/>
    <xf numFmtId="178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  <xf numFmtId="182" fontId="7" fillId="0" borderId="2" xfId="0" applyNumberFormat="1" applyFont="1" applyBorder="1" applyAlignment="1">
      <alignment horizontal="center" vertical="center" wrapText="1"/>
    </xf>
    <xf numFmtId="183" fontId="7" fillId="0" borderId="2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178" fontId="7" fillId="0" borderId="0" xfId="0" applyNumberFormat="1" applyFont="1" applyBorder="1" applyAlignment="1">
      <alignment horizontal="center" wrapText="1"/>
    </xf>
    <xf numFmtId="0" fontId="0" fillId="0" borderId="9" xfId="0" applyFont="1" applyBorder="1" applyAlignment="1"/>
    <xf numFmtId="0" fontId="0" fillId="0" borderId="5" xfId="0" applyFont="1" applyBorder="1" applyAlignment="1"/>
    <xf numFmtId="0" fontId="3" fillId="0" borderId="8" xfId="0" quotePrefix="1" applyFont="1" applyBorder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0" fillId="0" borderId="0" xfId="0" applyFont="1" applyAlignment="1">
      <alignment horizontal="left" inden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 indent="1"/>
    </xf>
    <xf numFmtId="0" fontId="18" fillId="0" borderId="0" xfId="0" applyFont="1" applyBorder="1" applyAlignment="1">
      <alignment horizontal="left" vertical="center" indent="1"/>
    </xf>
    <xf numFmtId="0" fontId="18" fillId="0" borderId="0" xfId="0" applyFont="1" applyBorder="1"/>
    <xf numFmtId="0" fontId="1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4F-4C88-B1BE-C7A43679C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66016"/>
        <c:axId val="134176768"/>
      </c:lineChart>
      <c:catAx>
        <c:axId val="13416601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34176768"/>
        <c:crosses val="autoZero"/>
        <c:auto val="1"/>
        <c:lblAlgn val="ctr"/>
        <c:lblOffset val="100"/>
        <c:tickLblSkip val="1"/>
        <c:noMultiLvlLbl val="0"/>
      </c:catAx>
      <c:valAx>
        <c:axId val="1341767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34166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4D-40ED-86E5-E11C55CCA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92512"/>
        <c:axId val="134211456"/>
      </c:lineChart>
      <c:catAx>
        <c:axId val="134192512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34211456"/>
        <c:crosses val="autoZero"/>
        <c:auto val="1"/>
        <c:lblAlgn val="ctr"/>
        <c:lblOffset val="100"/>
        <c:tickLblSkip val="1"/>
        <c:noMultiLvlLbl val="0"/>
      </c:catAx>
      <c:valAx>
        <c:axId val="1342114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341925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极差控制图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极差</c:v>
          </c:tx>
          <c:marker>
            <c:symbol val="none"/>
          </c:marker>
          <c:val>
            <c:numRef>
              <c:f>'1A'!$I$9:$I$16</c:f>
              <c:numCache>
                <c:formatCode>0.000_ </c:formatCode>
                <c:ptCount val="8"/>
                <c:pt idx="0">
                  <c:v>2.9999999999999805E-2</c:v>
                </c:pt>
                <c:pt idx="1">
                  <c:v>5.9999999999999609E-2</c:v>
                </c:pt>
                <c:pt idx="2">
                  <c:v>4.8000000000000043E-2</c:v>
                </c:pt>
                <c:pt idx="3">
                  <c:v>1.0000000000000231E-2</c:v>
                </c:pt>
                <c:pt idx="4">
                  <c:v>4.9999999999999822E-2</c:v>
                </c:pt>
                <c:pt idx="5">
                  <c:v>4.0000000000000036E-2</c:v>
                </c:pt>
                <c:pt idx="6">
                  <c:v>2.0000000000000018E-2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94-4742-9F79-BB12B1A92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972352"/>
        <c:axId val="180744192"/>
      </c:lineChart>
      <c:catAx>
        <c:axId val="1799723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744192"/>
        <c:crosses val="autoZero"/>
        <c:auto val="1"/>
        <c:lblAlgn val="ctr"/>
        <c:lblOffset val="100"/>
        <c:noMultiLvlLbl val="0"/>
      </c:catAx>
      <c:valAx>
        <c:axId val="180744192"/>
        <c:scaling>
          <c:orientation val="minMax"/>
          <c:max val="0.08"/>
          <c:min val="0"/>
        </c:scaling>
        <c:delete val="0"/>
        <c:axPos val="l"/>
        <c:majorGridlines/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9972352"/>
        <c:crosses val="autoZero"/>
        <c:crossBetween val="between"/>
        <c:majorUnit val="0.01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均值控制图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7535066636252403E-2"/>
          <c:y val="0.21805774278215201"/>
          <c:w val="0.817196743286556"/>
          <c:h val="0.65637005900578205"/>
        </c:manualLayout>
      </c:layout>
      <c:lineChart>
        <c:grouping val="standard"/>
        <c:varyColors val="0"/>
        <c:ser>
          <c:idx val="1"/>
          <c:order val="0"/>
          <c:tx>
            <c:v>均值</c:v>
          </c:tx>
          <c:marker>
            <c:symbol val="none"/>
          </c:marker>
          <c:val>
            <c:numRef>
              <c:f>'1A'!$H$9:$H$16</c:f>
              <c:numCache>
                <c:formatCode>0.000_ </c:formatCode>
                <c:ptCount val="8"/>
                <c:pt idx="0">
                  <c:v>3.0279999999999996</c:v>
                </c:pt>
                <c:pt idx="1">
                  <c:v>3.0019999999999998</c:v>
                </c:pt>
                <c:pt idx="2">
                  <c:v>3.0303999999999998</c:v>
                </c:pt>
                <c:pt idx="3">
                  <c:v>3.0139999999999998</c:v>
                </c:pt>
                <c:pt idx="4">
                  <c:v>3.0019999999999998</c:v>
                </c:pt>
                <c:pt idx="5">
                  <c:v>3.0059999999999998</c:v>
                </c:pt>
                <c:pt idx="6">
                  <c:v>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B8-415F-A70D-DDD6AF035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022720"/>
        <c:axId val="181024256"/>
      </c:lineChart>
      <c:catAx>
        <c:axId val="18102272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1024256"/>
        <c:crosses val="autoZero"/>
        <c:auto val="1"/>
        <c:lblAlgn val="ctr"/>
        <c:lblOffset val="100"/>
        <c:noMultiLvlLbl val="0"/>
      </c:catAx>
      <c:valAx>
        <c:axId val="181024256"/>
        <c:scaling>
          <c:orientation val="minMax"/>
          <c:max val="3.04"/>
          <c:min val="2.98"/>
        </c:scaling>
        <c:delete val="0"/>
        <c:axPos val="l"/>
        <c:majorGridlines/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1022720"/>
        <c:crosses val="autoZero"/>
        <c:crossBetween val="between"/>
        <c:majorUnit val="1.0000000000000002E-2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8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17</xdr:row>
      <xdr:rowOff>0</xdr:rowOff>
    </xdr:from>
    <xdr:to>
      <xdr:col>5</xdr:col>
      <xdr:colOff>561975</xdr:colOff>
      <xdr:row>17</xdr:row>
      <xdr:rowOff>200025</xdr:rowOff>
    </xdr:to>
    <xdr:pic>
      <xdr:nvPicPr>
        <xdr:cNvPr id="19689" name="Picture 3">
          <a:extLst>
            <a:ext uri="{FF2B5EF4-FFF2-40B4-BE49-F238E27FC236}">
              <a16:creationId xmlns:a16="http://schemas.microsoft.com/office/drawing/2014/main" id="{00000000-0008-0000-0000-0000E9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31565" y="495617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24</xdr:row>
      <xdr:rowOff>0</xdr:rowOff>
    </xdr:from>
    <xdr:to>
      <xdr:col>2</xdr:col>
      <xdr:colOff>390525</xdr:colOff>
      <xdr:row>24</xdr:row>
      <xdr:rowOff>238125</xdr:rowOff>
    </xdr:to>
    <xdr:pic>
      <xdr:nvPicPr>
        <xdr:cNvPr id="19690" name="Picture 7">
          <a:extLst>
            <a:ext uri="{FF2B5EF4-FFF2-40B4-BE49-F238E27FC236}">
              <a16:creationId xmlns:a16="http://schemas.microsoft.com/office/drawing/2014/main" id="{00000000-0008-0000-0000-0000EA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616075" y="682307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8</xdr:col>
      <xdr:colOff>598805</xdr:colOff>
      <xdr:row>30</xdr:row>
      <xdr:rowOff>9525</xdr:rowOff>
    </xdr:to>
    <xdr:graphicFrame macro="">
      <xdr:nvGraphicFramePr>
        <xdr:cNvPr id="19691" name="图表 11">
          <a:extLst>
            <a:ext uri="{FF2B5EF4-FFF2-40B4-BE49-F238E27FC236}">
              <a16:creationId xmlns:a16="http://schemas.microsoft.com/office/drawing/2014/main" id="{00000000-0008-0000-0000-0000EB4C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30</xdr:row>
      <xdr:rowOff>0</xdr:rowOff>
    </xdr:from>
    <xdr:to>
      <xdr:col>9</xdr:col>
      <xdr:colOff>9525</xdr:colOff>
      <xdr:row>30</xdr:row>
      <xdr:rowOff>9525</xdr:rowOff>
    </xdr:to>
    <xdr:graphicFrame macro="">
      <xdr:nvGraphicFramePr>
        <xdr:cNvPr id="19692" name="图表 12">
          <a:extLst>
            <a:ext uri="{FF2B5EF4-FFF2-40B4-BE49-F238E27FC236}">
              <a16:creationId xmlns:a16="http://schemas.microsoft.com/office/drawing/2014/main" id="{00000000-0008-0000-0000-0000EC4C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212271</xdr:colOff>
          <xdr:row>6</xdr:row>
          <xdr:rowOff>87086</xdr:rowOff>
        </xdr:from>
        <xdr:to>
          <xdr:col>7</xdr:col>
          <xdr:colOff>446314</xdr:colOff>
          <xdr:row>7</xdr:row>
          <xdr:rowOff>103414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0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17</xdr:row>
          <xdr:rowOff>0</xdr:rowOff>
        </xdr:from>
        <xdr:to>
          <xdr:col>0</xdr:col>
          <xdr:colOff>734786</xdr:colOff>
          <xdr:row>18</xdr:row>
          <xdr:rowOff>32657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0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19</xdr:row>
          <xdr:rowOff>0</xdr:rowOff>
        </xdr:from>
        <xdr:to>
          <xdr:col>2</xdr:col>
          <xdr:colOff>495300</xdr:colOff>
          <xdr:row>20</xdr:row>
          <xdr:rowOff>38100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0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762000</xdr:colOff>
          <xdr:row>20</xdr:row>
          <xdr:rowOff>223157</xdr:rowOff>
        </xdr:from>
        <xdr:to>
          <xdr:col>2</xdr:col>
          <xdr:colOff>544285</xdr:colOff>
          <xdr:row>22</xdr:row>
          <xdr:rowOff>48986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0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65314</xdr:colOff>
          <xdr:row>22</xdr:row>
          <xdr:rowOff>0</xdr:rowOff>
        </xdr:from>
        <xdr:to>
          <xdr:col>3</xdr:col>
          <xdr:colOff>27214</xdr:colOff>
          <xdr:row>23</xdr:row>
          <xdr:rowOff>38100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0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48985</xdr:colOff>
          <xdr:row>25</xdr:row>
          <xdr:rowOff>16329</xdr:rowOff>
        </xdr:from>
        <xdr:to>
          <xdr:col>2</xdr:col>
          <xdr:colOff>473528</xdr:colOff>
          <xdr:row>26</xdr:row>
          <xdr:rowOff>21772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0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19</xdr:row>
          <xdr:rowOff>97971</xdr:rowOff>
        </xdr:from>
        <xdr:to>
          <xdr:col>0</xdr:col>
          <xdr:colOff>685800</xdr:colOff>
          <xdr:row>19</xdr:row>
          <xdr:rowOff>266700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0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751114</xdr:colOff>
          <xdr:row>25</xdr:row>
          <xdr:rowOff>250372</xdr:rowOff>
        </xdr:from>
        <xdr:to>
          <xdr:col>2</xdr:col>
          <xdr:colOff>484414</xdr:colOff>
          <xdr:row>27</xdr:row>
          <xdr:rowOff>16329</xdr:rowOff>
        </xdr:to>
        <xdr:sp macro="" textlink="">
          <xdr:nvSpPr>
            <xdr:cNvPr id="19466" name="Object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0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17</xdr:row>
      <xdr:rowOff>9525</xdr:rowOff>
    </xdr:from>
    <xdr:to>
      <xdr:col>11</xdr:col>
      <xdr:colOff>371475</xdr:colOff>
      <xdr:row>29</xdr:row>
      <xdr:rowOff>85725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450396</xdr:colOff>
      <xdr:row>3</xdr:row>
      <xdr:rowOff>0</xdr:rowOff>
    </xdr:from>
    <xdr:to>
      <xdr:col>11</xdr:col>
      <xdr:colOff>278946</xdr:colOff>
      <xdr:row>16</xdr:row>
      <xdr:rowOff>57150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560614</xdr:colOff>
      <xdr:row>6</xdr:row>
      <xdr:rowOff>108857</xdr:rowOff>
    </xdr:from>
    <xdr:to>
      <xdr:col>11</xdr:col>
      <xdr:colOff>417739</xdr:colOff>
      <xdr:row>6</xdr:row>
      <xdr:rowOff>108857</xdr:rowOff>
    </xdr:to>
    <xdr:sp macro="" textlink="">
      <xdr:nvSpPr>
        <xdr:cNvPr id="20612" name="Line 132">
          <a:extLst>
            <a:ext uri="{FF2B5EF4-FFF2-40B4-BE49-F238E27FC236}">
              <a16:creationId xmlns:a16="http://schemas.microsoft.com/office/drawing/2014/main" id="{00000000-0008-0000-0100-000084500000}"/>
            </a:ext>
          </a:extLst>
        </xdr:cNvPr>
        <xdr:cNvSpPr>
          <a:spLocks noChangeShapeType="1"/>
        </xdr:cNvSpPr>
      </xdr:nvSpPr>
      <xdr:spPr>
        <a:xfrm>
          <a:off x="560614" y="1719943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1</xdr:col>
      <xdr:colOff>8164</xdr:colOff>
      <xdr:row>12</xdr:row>
      <xdr:rowOff>130628</xdr:rowOff>
    </xdr:from>
    <xdr:to>
      <xdr:col>12</xdr:col>
      <xdr:colOff>68035</xdr:colOff>
      <xdr:row>12</xdr:row>
      <xdr:rowOff>130628</xdr:rowOff>
    </xdr:to>
    <xdr:sp macro="" textlink="">
      <xdr:nvSpPr>
        <xdr:cNvPr id="20613" name="Line 133">
          <a:extLst>
            <a:ext uri="{FF2B5EF4-FFF2-40B4-BE49-F238E27FC236}">
              <a16:creationId xmlns:a16="http://schemas.microsoft.com/office/drawing/2014/main" id="{00000000-0008-0000-0100-000085500000}"/>
            </a:ext>
          </a:extLst>
        </xdr:cNvPr>
        <xdr:cNvSpPr>
          <a:spLocks noChangeShapeType="1"/>
        </xdr:cNvSpPr>
      </xdr:nvSpPr>
      <xdr:spPr>
        <a:xfrm>
          <a:off x="693964" y="2884714"/>
          <a:ext cx="7391400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553810</xdr:colOff>
      <xdr:row>9</xdr:row>
      <xdr:rowOff>119743</xdr:rowOff>
    </xdr:from>
    <xdr:to>
      <xdr:col>11</xdr:col>
      <xdr:colOff>439510</xdr:colOff>
      <xdr:row>9</xdr:row>
      <xdr:rowOff>119743</xdr:rowOff>
    </xdr:to>
    <xdr:sp macro="" textlink="">
      <xdr:nvSpPr>
        <xdr:cNvPr id="20614" name="Line 134">
          <a:extLst>
            <a:ext uri="{FF2B5EF4-FFF2-40B4-BE49-F238E27FC236}">
              <a16:creationId xmlns:a16="http://schemas.microsoft.com/office/drawing/2014/main" id="{00000000-0008-0000-0100-000086500000}"/>
            </a:ext>
          </a:extLst>
        </xdr:cNvPr>
        <xdr:cNvSpPr>
          <a:spLocks noChangeShapeType="1"/>
        </xdr:cNvSpPr>
      </xdr:nvSpPr>
      <xdr:spPr>
        <a:xfrm>
          <a:off x="553810" y="2302329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559254</xdr:colOff>
      <xdr:row>19</xdr:row>
      <xdr:rowOff>170090</xdr:rowOff>
    </xdr:from>
    <xdr:to>
      <xdr:col>11</xdr:col>
      <xdr:colOff>416379</xdr:colOff>
      <xdr:row>19</xdr:row>
      <xdr:rowOff>170090</xdr:rowOff>
    </xdr:to>
    <xdr:sp macro="" textlink="">
      <xdr:nvSpPr>
        <xdr:cNvPr id="9" name="Line 13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558800" y="429387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594632</xdr:colOff>
      <xdr:row>24</xdr:row>
      <xdr:rowOff>17690</xdr:rowOff>
    </xdr:from>
    <xdr:to>
      <xdr:col>12</xdr:col>
      <xdr:colOff>6804</xdr:colOff>
      <xdr:row>24</xdr:row>
      <xdr:rowOff>17690</xdr:rowOff>
    </xdr:to>
    <xdr:sp macro="" textlink="">
      <xdr:nvSpPr>
        <xdr:cNvPr id="10" name="Line 13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594360" y="5046345"/>
          <a:ext cx="7428865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7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image" Target="../media/image4.emf"/><Relationship Id="rId17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6" Type="http://schemas.openxmlformats.org/officeDocument/2006/relationships/image" Target="../media/image6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4" Type="http://schemas.openxmlformats.org/officeDocument/2006/relationships/image" Target="../media/image5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32"/>
  <sheetViews>
    <sheetView topLeftCell="A16" workbookViewId="0">
      <selection activeCell="D15" sqref="D15"/>
    </sheetView>
  </sheetViews>
  <sheetFormatPr defaultColWidth="9" defaultRowHeight="15" x14ac:dyDescent="0.3"/>
  <cols>
    <col min="1" max="1" width="10" style="1" customWidth="1"/>
    <col min="2" max="2" width="10.2109375" style="1" customWidth="1"/>
    <col min="3" max="9" width="7.85546875" style="1" customWidth="1"/>
    <col min="10" max="16384" width="9" style="1"/>
  </cols>
  <sheetData>
    <row r="1" spans="1:12" ht="21.75" customHeight="1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pans="1:12" ht="29.25" customHeight="1" x14ac:dyDescent="0.55000000000000004">
      <c r="A2" s="86" t="s">
        <v>39</v>
      </c>
      <c r="B2" s="60"/>
      <c r="C2" s="60"/>
      <c r="D2" s="60"/>
      <c r="E2" s="60"/>
      <c r="F2" s="60"/>
      <c r="G2" s="60"/>
      <c r="H2" s="60"/>
      <c r="I2" s="60"/>
    </row>
    <row r="3" spans="1:12" ht="24" customHeight="1" x14ac:dyDescent="0.3">
      <c r="A3" s="61" t="s">
        <v>1</v>
      </c>
      <c r="B3" s="62"/>
      <c r="C3" s="62"/>
      <c r="D3" s="62"/>
      <c r="E3" s="62"/>
      <c r="F3" s="8"/>
      <c r="G3" s="8"/>
      <c r="H3" s="8"/>
      <c r="I3" s="8"/>
    </row>
    <row r="4" spans="1:12" ht="24" customHeight="1" x14ac:dyDescent="0.4">
      <c r="A4" s="61" t="s">
        <v>2</v>
      </c>
      <c r="B4" s="62"/>
      <c r="C4" s="62"/>
      <c r="D4" s="62"/>
      <c r="E4" s="62"/>
      <c r="F4" s="62"/>
      <c r="G4" s="62"/>
      <c r="H4" s="62"/>
      <c r="I4" s="62"/>
    </row>
    <row r="5" spans="1:12" ht="24" customHeight="1" x14ac:dyDescent="0.3">
      <c r="A5" s="87" t="s">
        <v>40</v>
      </c>
      <c r="B5" s="62"/>
      <c r="C5" s="62"/>
      <c r="D5" s="62"/>
      <c r="E5" s="62"/>
      <c r="F5" s="62"/>
      <c r="G5" s="62"/>
      <c r="H5" s="62"/>
      <c r="I5" s="62"/>
    </row>
    <row r="6" spans="1:12" ht="24" customHeight="1" x14ac:dyDescent="0.3">
      <c r="A6" s="9" t="s">
        <v>3</v>
      </c>
      <c r="B6" s="10"/>
      <c r="C6" s="10"/>
      <c r="D6" s="88" t="s">
        <v>41</v>
      </c>
      <c r="E6" s="10"/>
      <c r="F6" s="10"/>
      <c r="G6" s="10"/>
      <c r="H6" s="8"/>
      <c r="I6" s="8"/>
    </row>
    <row r="7" spans="1:12" ht="23.25" customHeight="1" x14ac:dyDescent="0.3">
      <c r="A7" s="75" t="s">
        <v>4</v>
      </c>
      <c r="B7" s="11" t="s">
        <v>5</v>
      </c>
      <c r="C7" s="63" t="s">
        <v>6</v>
      </c>
      <c r="D7" s="64"/>
      <c r="E7" s="64"/>
      <c r="F7" s="64"/>
      <c r="G7" s="64"/>
      <c r="H7" s="77"/>
      <c r="I7" s="79" t="s">
        <v>7</v>
      </c>
    </row>
    <row r="8" spans="1:12" ht="22" customHeight="1" x14ac:dyDescent="0.3">
      <c r="A8" s="76"/>
      <c r="B8" s="12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78"/>
      <c r="I8" s="80"/>
    </row>
    <row r="9" spans="1:12" s="6" customFormat="1" ht="22" customHeight="1" x14ac:dyDescent="0.3">
      <c r="A9" s="14">
        <v>1</v>
      </c>
      <c r="B9" s="15" t="s">
        <v>47</v>
      </c>
      <c r="C9" s="16">
        <v>3.02</v>
      </c>
      <c r="D9" s="16">
        <v>3.05</v>
      </c>
      <c r="E9" s="16">
        <v>3.02</v>
      </c>
      <c r="F9" s="16">
        <v>3.02</v>
      </c>
      <c r="G9" s="16">
        <v>3.03</v>
      </c>
      <c r="H9" s="17">
        <f>SUM(C9:G9)/5</f>
        <v>3.0279999999999996</v>
      </c>
      <c r="I9" s="48">
        <f>MAX(C9:G9)-MIN(C9:G9)</f>
        <v>2.9999999999999805E-2</v>
      </c>
      <c r="K9" s="49"/>
      <c r="L9" s="50"/>
    </row>
    <row r="10" spans="1:12" s="6" customFormat="1" ht="22" customHeight="1" x14ac:dyDescent="0.3">
      <c r="A10" s="14">
        <v>2</v>
      </c>
      <c r="B10" s="15" t="s">
        <v>46</v>
      </c>
      <c r="C10" s="16">
        <v>2.98</v>
      </c>
      <c r="D10" s="16">
        <v>2.97</v>
      </c>
      <c r="E10" s="16">
        <v>3.03</v>
      </c>
      <c r="F10" s="16">
        <v>3.01</v>
      </c>
      <c r="G10" s="16">
        <v>3.02</v>
      </c>
      <c r="H10" s="17">
        <f t="shared" ref="H10:H15" si="0">SUM(C10:G10)/5</f>
        <v>3.0019999999999998</v>
      </c>
      <c r="I10" s="48">
        <f t="shared" ref="I10:I15" si="1">MAX(C10:G10)-MIN(C10:G10)</f>
        <v>5.9999999999999609E-2</v>
      </c>
      <c r="K10" s="49"/>
      <c r="L10" s="50"/>
    </row>
    <row r="11" spans="1:12" s="6" customFormat="1" ht="22" customHeight="1" x14ac:dyDescent="0.3">
      <c r="A11" s="14">
        <v>3</v>
      </c>
      <c r="B11" s="15" t="s">
        <v>48</v>
      </c>
      <c r="C11" s="16">
        <v>3.03</v>
      </c>
      <c r="D11" s="16">
        <v>3.04</v>
      </c>
      <c r="E11" s="16">
        <v>3.05</v>
      </c>
      <c r="F11" s="16">
        <v>3.0019999999999998</v>
      </c>
      <c r="G11" s="16">
        <v>3.03</v>
      </c>
      <c r="H11" s="17">
        <f t="shared" si="0"/>
        <v>3.0303999999999998</v>
      </c>
      <c r="I11" s="48">
        <f t="shared" si="1"/>
        <v>4.8000000000000043E-2</v>
      </c>
      <c r="K11" s="49"/>
      <c r="L11" s="50"/>
    </row>
    <row r="12" spans="1:12" s="6" customFormat="1" ht="22" customHeight="1" x14ac:dyDescent="0.3">
      <c r="A12" s="14">
        <v>4</v>
      </c>
      <c r="B12" s="15" t="s">
        <v>45</v>
      </c>
      <c r="C12" s="16">
        <v>3.01</v>
      </c>
      <c r="D12" s="16">
        <v>3.02</v>
      </c>
      <c r="E12" s="16">
        <v>3.01</v>
      </c>
      <c r="F12" s="16">
        <v>3.02</v>
      </c>
      <c r="G12" s="16">
        <v>3.01</v>
      </c>
      <c r="H12" s="17">
        <f t="shared" si="0"/>
        <v>3.0139999999999998</v>
      </c>
      <c r="I12" s="48">
        <f t="shared" si="1"/>
        <v>1.0000000000000231E-2</v>
      </c>
      <c r="K12" s="49" t="s">
        <v>14</v>
      </c>
      <c r="L12" s="50" t="s">
        <v>15</v>
      </c>
    </row>
    <row r="13" spans="1:12" s="6" customFormat="1" ht="22" customHeight="1" x14ac:dyDescent="0.3">
      <c r="A13" s="14">
        <v>5</v>
      </c>
      <c r="B13" s="15" t="s">
        <v>44</v>
      </c>
      <c r="C13" s="16">
        <v>2.97</v>
      </c>
      <c r="D13" s="16">
        <v>3.02</v>
      </c>
      <c r="E13" s="16">
        <v>3.01</v>
      </c>
      <c r="F13" s="16">
        <v>2.99</v>
      </c>
      <c r="G13" s="16">
        <v>3.02</v>
      </c>
      <c r="H13" s="17">
        <f t="shared" si="0"/>
        <v>3.0019999999999998</v>
      </c>
      <c r="I13" s="48">
        <f t="shared" si="1"/>
        <v>4.9999999999999822E-2</v>
      </c>
      <c r="K13" s="49"/>
      <c r="L13" s="50"/>
    </row>
    <row r="14" spans="1:12" s="6" customFormat="1" ht="22" customHeight="1" x14ac:dyDescent="0.3">
      <c r="A14" s="14">
        <v>6</v>
      </c>
      <c r="B14" s="15" t="s">
        <v>43</v>
      </c>
      <c r="C14" s="16">
        <v>3.02</v>
      </c>
      <c r="D14" s="16">
        <v>3</v>
      </c>
      <c r="E14" s="16">
        <v>2.98</v>
      </c>
      <c r="F14" s="18">
        <v>3.01</v>
      </c>
      <c r="G14" s="16">
        <v>3.02</v>
      </c>
      <c r="H14" s="17">
        <f t="shared" si="0"/>
        <v>3.0059999999999998</v>
      </c>
      <c r="I14" s="48">
        <f t="shared" si="1"/>
        <v>4.0000000000000036E-2</v>
      </c>
      <c r="K14" s="49"/>
      <c r="L14" s="50"/>
    </row>
    <row r="15" spans="1:12" s="6" customFormat="1" ht="22" customHeight="1" x14ac:dyDescent="0.3">
      <c r="A15" s="14">
        <v>7</v>
      </c>
      <c r="B15" s="15" t="s">
        <v>42</v>
      </c>
      <c r="C15" s="16">
        <v>3.02</v>
      </c>
      <c r="D15" s="16">
        <v>3.02</v>
      </c>
      <c r="E15" s="16">
        <v>3.01</v>
      </c>
      <c r="F15" s="16">
        <v>3.02</v>
      </c>
      <c r="G15" s="16">
        <v>3.03</v>
      </c>
      <c r="H15" s="17">
        <f t="shared" si="0"/>
        <v>3.02</v>
      </c>
      <c r="I15" s="48">
        <f t="shared" si="1"/>
        <v>2.0000000000000018E-2</v>
      </c>
      <c r="K15" s="49" t="s">
        <v>16</v>
      </c>
      <c r="L15" s="50"/>
    </row>
    <row r="16" spans="1:12" s="6" customFormat="1" ht="22" customHeight="1" x14ac:dyDescent="0.3">
      <c r="A16" s="14"/>
      <c r="B16" s="15"/>
      <c r="C16" s="19"/>
      <c r="D16" s="19"/>
      <c r="E16" s="19"/>
      <c r="F16" s="19"/>
      <c r="G16" s="19"/>
      <c r="H16" s="20"/>
      <c r="I16" s="51"/>
      <c r="K16" s="49"/>
      <c r="L16" s="50"/>
    </row>
    <row r="17" spans="1:12" s="7" customFormat="1" ht="22" customHeight="1" x14ac:dyDescent="0.4">
      <c r="A17" s="21"/>
      <c r="B17" s="22"/>
      <c r="C17" s="21"/>
      <c r="D17" s="21"/>
      <c r="E17" s="21"/>
      <c r="F17" s="21"/>
      <c r="G17" s="21"/>
      <c r="H17" s="23"/>
      <c r="I17" s="52"/>
      <c r="K17" s="53"/>
      <c r="L17" s="54"/>
    </row>
    <row r="18" spans="1:12" s="7" customFormat="1" ht="21" customHeight="1" x14ac:dyDescent="0.3">
      <c r="A18" s="24"/>
      <c r="B18" s="25">
        <f>AVERAGE(H9:H16)</f>
        <v>3.0146285714285712</v>
      </c>
      <c r="C18" s="26"/>
      <c r="D18" s="26"/>
      <c r="E18" s="26"/>
      <c r="F18" s="6"/>
      <c r="G18" s="27">
        <f>AVERAGE(I9:I16)</f>
        <v>3.6857142857142797E-2</v>
      </c>
      <c r="H18" s="28"/>
      <c r="I18" s="55"/>
    </row>
    <row r="19" spans="1:12" s="7" customFormat="1" ht="21" customHeight="1" x14ac:dyDescent="0.3">
      <c r="A19" s="65" t="s">
        <v>17</v>
      </c>
      <c r="B19" s="66"/>
      <c r="C19" s="29" t="s">
        <v>18</v>
      </c>
      <c r="D19" s="30">
        <v>0.57699999999999996</v>
      </c>
      <c r="E19" s="29" t="s">
        <v>19</v>
      </c>
      <c r="F19" s="30">
        <v>2.1150000000000002</v>
      </c>
      <c r="G19" s="29" t="s">
        <v>20</v>
      </c>
      <c r="H19" s="57" t="s">
        <v>21</v>
      </c>
      <c r="I19" s="56"/>
    </row>
    <row r="20" spans="1:12" ht="21" customHeight="1" x14ac:dyDescent="0.45">
      <c r="A20" s="31"/>
      <c r="B20" s="67" t="s">
        <v>22</v>
      </c>
      <c r="C20" s="68"/>
      <c r="D20" s="7"/>
      <c r="E20" s="7"/>
      <c r="F20" s="7"/>
      <c r="G20" s="7"/>
      <c r="H20" s="7"/>
      <c r="I20" s="7"/>
    </row>
    <row r="21" spans="1:12" ht="21" customHeight="1" x14ac:dyDescent="0.3">
      <c r="A21" s="32" t="s">
        <v>23</v>
      </c>
      <c r="B21" s="33" t="s">
        <v>24</v>
      </c>
      <c r="C21" s="34"/>
      <c r="D21" s="35">
        <f>SUM(B18)</f>
        <v>3.0146285714285712</v>
      </c>
      <c r="E21" s="36" t="s">
        <v>25</v>
      </c>
      <c r="F21" s="7"/>
      <c r="G21" s="7"/>
      <c r="H21" s="7"/>
      <c r="I21" s="7"/>
    </row>
    <row r="22" spans="1:12" ht="21" customHeight="1" x14ac:dyDescent="0.3">
      <c r="A22" s="32" t="s">
        <v>26</v>
      </c>
      <c r="B22" s="33" t="s">
        <v>27</v>
      </c>
      <c r="C22" s="34"/>
      <c r="D22" s="37">
        <f>SUM(D21+D19*G18)</f>
        <v>3.0358951428571426</v>
      </c>
      <c r="E22" s="36" t="s">
        <v>25</v>
      </c>
      <c r="F22" s="38"/>
      <c r="G22" s="38"/>
      <c r="H22" s="69"/>
      <c r="I22" s="69"/>
    </row>
    <row r="23" spans="1:12" ht="21" customHeight="1" x14ac:dyDescent="0.3">
      <c r="A23" s="32" t="s">
        <v>28</v>
      </c>
      <c r="B23" s="33" t="s">
        <v>29</v>
      </c>
      <c r="D23" s="37">
        <f>SUM(B18-D19*G18)</f>
        <v>2.9933619999999999</v>
      </c>
      <c r="E23" s="36" t="s">
        <v>25</v>
      </c>
      <c r="F23" s="39"/>
      <c r="G23" s="39"/>
      <c r="H23" s="39"/>
      <c r="I23" s="7"/>
    </row>
    <row r="24" spans="1:12" ht="21" customHeight="1" x14ac:dyDescent="0.45">
      <c r="A24" s="40" t="s">
        <v>7</v>
      </c>
      <c r="B24" s="41" t="s">
        <v>22</v>
      </c>
      <c r="D24" s="42"/>
      <c r="E24" s="7"/>
      <c r="F24" s="7"/>
      <c r="G24" s="7"/>
      <c r="H24" s="7"/>
      <c r="I24" s="7"/>
    </row>
    <row r="25" spans="1:12" ht="21" customHeight="1" x14ac:dyDescent="0.3">
      <c r="A25" s="43" t="s">
        <v>30</v>
      </c>
      <c r="B25" s="44" t="s">
        <v>31</v>
      </c>
      <c r="D25" s="45">
        <f>SUM(G18)</f>
        <v>3.6857142857142797E-2</v>
      </c>
      <c r="E25" s="36" t="s">
        <v>25</v>
      </c>
      <c r="F25" s="7"/>
      <c r="G25" s="7"/>
      <c r="H25" s="7"/>
      <c r="I25" s="7"/>
    </row>
    <row r="26" spans="1:12" ht="21" customHeight="1" x14ac:dyDescent="0.3">
      <c r="A26" s="32" t="s">
        <v>26</v>
      </c>
      <c r="B26" s="33" t="s">
        <v>27</v>
      </c>
      <c r="D26" s="45">
        <f>SUM(F19*G18)</f>
        <v>7.7952857142857018E-2</v>
      </c>
      <c r="E26" s="36" t="s">
        <v>25</v>
      </c>
      <c r="F26" s="46"/>
      <c r="G26" s="7"/>
      <c r="H26" s="69"/>
      <c r="I26" s="69"/>
    </row>
    <row r="27" spans="1:12" ht="21" customHeight="1" x14ac:dyDescent="0.3">
      <c r="A27" s="32" t="s">
        <v>28</v>
      </c>
      <c r="B27" s="33" t="s">
        <v>29</v>
      </c>
      <c r="D27" s="58" t="s">
        <v>21</v>
      </c>
      <c r="E27" s="36" t="s">
        <v>25</v>
      </c>
      <c r="F27" s="7"/>
      <c r="G27" s="7"/>
      <c r="H27" s="69"/>
      <c r="I27" s="69"/>
    </row>
    <row r="28" spans="1:12" ht="21" customHeight="1" x14ac:dyDescent="0.3">
      <c r="A28" s="70" t="s">
        <v>32</v>
      </c>
      <c r="B28" s="71"/>
      <c r="C28" s="71"/>
      <c r="D28" s="71"/>
      <c r="E28" s="71"/>
      <c r="F28" s="71"/>
      <c r="G28" s="71"/>
      <c r="H28" s="71"/>
      <c r="I28" s="71"/>
    </row>
    <row r="29" spans="1:12" ht="33.9" customHeight="1" x14ac:dyDescent="0.3">
      <c r="A29" s="72" t="s">
        <v>33</v>
      </c>
      <c r="B29" s="73"/>
      <c r="C29" s="73"/>
      <c r="D29" s="73"/>
      <c r="E29" s="73"/>
      <c r="F29" s="73"/>
      <c r="G29" s="73"/>
      <c r="H29" s="73"/>
      <c r="I29" s="73"/>
    </row>
    <row r="30" spans="1:12" ht="18" customHeight="1" x14ac:dyDescent="0.4">
      <c r="B30" s="74" t="s">
        <v>34</v>
      </c>
      <c r="C30" s="74"/>
      <c r="D30" s="74"/>
      <c r="E30" s="74"/>
      <c r="F30" s="74"/>
      <c r="G30" s="74"/>
      <c r="H30" s="74"/>
      <c r="I30" s="74"/>
    </row>
    <row r="32" spans="1:12" x14ac:dyDescent="0.3">
      <c r="B32" s="47" t="s">
        <v>35</v>
      </c>
    </row>
  </sheetData>
  <mergeCells count="17">
    <mergeCell ref="H27:I27"/>
    <mergeCell ref="A28:I28"/>
    <mergeCell ref="A29:I29"/>
    <mergeCell ref="B30:I30"/>
    <mergeCell ref="A7:A8"/>
    <mergeCell ref="H7:H8"/>
    <mergeCell ref="I7:I8"/>
    <mergeCell ref="C7:G7"/>
    <mergeCell ref="A19:B19"/>
    <mergeCell ref="B20:C20"/>
    <mergeCell ref="H22:I22"/>
    <mergeCell ref="H26:I26"/>
    <mergeCell ref="A1:I1"/>
    <mergeCell ref="A2:I2"/>
    <mergeCell ref="A3:E3"/>
    <mergeCell ref="A4:I4"/>
    <mergeCell ref="A5:I5"/>
  </mergeCells>
  <phoneticPr fontId="16" type="noConversion"/>
  <pageMargins left="0.90486111111111101" right="0.74791666666666701" top="0.98402777777777795" bottom="0.70833333333333304" header="0.51180555555555596" footer="0.51180555555555596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altText="" r:id="rId5">
            <anchor moveWithCells="1" sizeWithCells="1">
              <from>
                <xdr:col>7</xdr:col>
                <xdr:colOff>212271</xdr:colOff>
                <xdr:row>6</xdr:row>
                <xdr:rowOff>87086</xdr:rowOff>
              </from>
              <to>
                <xdr:col>7</xdr:col>
                <xdr:colOff>446314</xdr:colOff>
                <xdr:row>7</xdr:row>
                <xdr:rowOff>103414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altText="" r:id="rId7">
            <anchor moveWithCells="1">
              <from>
                <xdr:col>0</xdr:col>
                <xdr:colOff>457200</xdr:colOff>
                <xdr:row>17</xdr:row>
                <xdr:rowOff>0</xdr:rowOff>
              </from>
              <to>
                <xdr:col>0</xdr:col>
                <xdr:colOff>734786</xdr:colOff>
                <xdr:row>18</xdr:row>
                <xdr:rowOff>32657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60" r:id="rId8">
          <objectPr defaultSize="0" altText="" r:id="rId7">
            <anchor moveWithCells="1">
              <from>
                <xdr:col>2</xdr:col>
                <xdr:colOff>228600</xdr:colOff>
                <xdr:row>19</xdr:row>
                <xdr:rowOff>0</xdr:rowOff>
              </from>
              <to>
                <xdr:col>2</xdr:col>
                <xdr:colOff>495300</xdr:colOff>
                <xdr:row>20</xdr:row>
                <xdr:rowOff>38100</xdr:rowOff>
              </to>
            </anchor>
          </objectPr>
        </oleObject>
      </mc:Choice>
      <mc:Fallback>
        <oleObject progId="Equation.3" shapeId="19460" r:id="rId8"/>
      </mc:Fallback>
    </mc:AlternateContent>
    <mc:AlternateContent xmlns:mc="http://schemas.openxmlformats.org/markup-compatibility/2006">
      <mc:Choice Requires="x14">
        <oleObject progId="Equation.3" shapeId="19461" r:id="rId9">
          <objectPr defaultSize="0" autoPict="0" altText="" r:id="rId10">
            <anchor moveWithCells="1">
              <from>
                <xdr:col>1</xdr:col>
                <xdr:colOff>762000</xdr:colOff>
                <xdr:row>20</xdr:row>
                <xdr:rowOff>223157</xdr:rowOff>
              </from>
              <to>
                <xdr:col>2</xdr:col>
                <xdr:colOff>544286</xdr:colOff>
                <xdr:row>22</xdr:row>
                <xdr:rowOff>48986</xdr:rowOff>
              </to>
            </anchor>
          </objectPr>
        </oleObject>
      </mc:Choice>
      <mc:Fallback>
        <oleObject progId="Equation.3" shapeId="19461" r:id="rId9"/>
      </mc:Fallback>
    </mc:AlternateContent>
    <mc:AlternateContent xmlns:mc="http://schemas.openxmlformats.org/markup-compatibility/2006">
      <mc:Choice Requires="x14">
        <oleObject progId="Equation.3" shapeId="19462" r:id="rId11">
          <objectPr defaultSize="0" altText="" r:id="rId12">
            <anchor moveWithCells="1">
              <from>
                <xdr:col>2</xdr:col>
                <xdr:colOff>65314</xdr:colOff>
                <xdr:row>22</xdr:row>
                <xdr:rowOff>0</xdr:rowOff>
              </from>
              <to>
                <xdr:col>3</xdr:col>
                <xdr:colOff>27214</xdr:colOff>
                <xdr:row>23</xdr:row>
                <xdr:rowOff>38100</xdr:rowOff>
              </to>
            </anchor>
          </objectPr>
        </oleObject>
      </mc:Choice>
      <mc:Fallback>
        <oleObject progId="Equation.3" shapeId="19462" r:id="rId11"/>
      </mc:Fallback>
    </mc:AlternateContent>
    <mc:AlternateContent xmlns:mc="http://schemas.openxmlformats.org/markup-compatibility/2006">
      <mc:Choice Requires="x14">
        <oleObject progId="Equation.3" shapeId="19464" r:id="rId13">
          <objectPr defaultSize="0" autoPict="0" altText="" r:id="rId14">
            <anchor moveWithCells="1">
              <from>
                <xdr:col>2</xdr:col>
                <xdr:colOff>48986</xdr:colOff>
                <xdr:row>25</xdr:row>
                <xdr:rowOff>16329</xdr:rowOff>
              </from>
              <to>
                <xdr:col>2</xdr:col>
                <xdr:colOff>473529</xdr:colOff>
                <xdr:row>26</xdr:row>
                <xdr:rowOff>21771</xdr:rowOff>
              </to>
            </anchor>
          </objectPr>
        </oleObject>
      </mc:Choice>
      <mc:Fallback>
        <oleObject progId="Equation.3" shapeId="19464" r:id="rId13"/>
      </mc:Fallback>
    </mc:AlternateContent>
    <mc:AlternateContent xmlns:mc="http://schemas.openxmlformats.org/markup-compatibility/2006">
      <mc:Choice Requires="x14">
        <oleObject progId="Equation.3" shapeId="19465" r:id="rId15">
          <objectPr defaultSize="0" altText="" r:id="rId16">
            <anchor moveWithCells="1" sizeWithCells="1">
              <from>
                <xdr:col>0</xdr:col>
                <xdr:colOff>533400</xdr:colOff>
                <xdr:row>19</xdr:row>
                <xdr:rowOff>97971</xdr:rowOff>
              </from>
              <to>
                <xdr:col>0</xdr:col>
                <xdr:colOff>685800</xdr:colOff>
                <xdr:row>19</xdr:row>
                <xdr:rowOff>266700</xdr:rowOff>
              </to>
            </anchor>
          </objectPr>
        </oleObject>
      </mc:Choice>
      <mc:Fallback>
        <oleObject progId="Equation.3" shapeId="19465" r:id="rId15"/>
      </mc:Fallback>
    </mc:AlternateContent>
    <mc:AlternateContent xmlns:mc="http://schemas.openxmlformats.org/markup-compatibility/2006">
      <mc:Choice Requires="x14">
        <oleObject progId="Equation.3" shapeId="19466" r:id="rId17">
          <objectPr defaultSize="0" altText="" r:id="rId18">
            <anchor moveWithCells="1">
              <from>
                <xdr:col>1</xdr:col>
                <xdr:colOff>751114</xdr:colOff>
                <xdr:row>25</xdr:row>
                <xdr:rowOff>250371</xdr:rowOff>
              </from>
              <to>
                <xdr:col>2</xdr:col>
                <xdr:colOff>484414</xdr:colOff>
                <xdr:row>27</xdr:row>
                <xdr:rowOff>16329</xdr:rowOff>
              </to>
            </anchor>
          </objectPr>
        </oleObject>
      </mc:Choice>
      <mc:Fallback>
        <oleObject progId="Equation.3" shapeId="19466" r:id="rId1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27"/>
  <sheetViews>
    <sheetView tabSelected="1" workbookViewId="0">
      <selection activeCell="M16" sqref="M16"/>
    </sheetView>
  </sheetViews>
  <sheetFormatPr defaultColWidth="9" defaultRowHeight="15" x14ac:dyDescent="0.3"/>
  <cols>
    <col min="12" max="12" width="6.2109375" customWidth="1"/>
    <col min="13" max="13" width="11.140625" customWidth="1"/>
  </cols>
  <sheetData>
    <row r="1" spans="1:13" ht="27.75" customHeight="1" x14ac:dyDescent="0.4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s="1" customFormat="1" ht="33" customHeight="1" x14ac:dyDescent="0.6">
      <c r="A2" s="82" t="s">
        <v>36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s="1" customFormat="1" ht="21.75" customHeight="1" x14ac:dyDescent="0.6">
      <c r="A3" s="2"/>
      <c r="B3" s="2"/>
      <c r="C3" s="2"/>
      <c r="D3" s="2"/>
      <c r="E3" s="83" t="s">
        <v>35</v>
      </c>
      <c r="F3" s="84"/>
      <c r="G3" s="84"/>
      <c r="H3" s="84"/>
      <c r="I3" s="2"/>
      <c r="J3" s="2"/>
      <c r="K3" s="2"/>
      <c r="L3" s="2"/>
      <c r="M3" s="2"/>
    </row>
    <row r="5" spans="1:13" x14ac:dyDescent="0.3">
      <c r="M5" s="3"/>
    </row>
    <row r="7" spans="1:13" x14ac:dyDescent="0.3">
      <c r="M7" s="89" t="s">
        <v>49</v>
      </c>
    </row>
    <row r="8" spans="1:13" x14ac:dyDescent="0.3">
      <c r="M8" s="1"/>
    </row>
    <row r="9" spans="1:13" x14ac:dyDescent="0.3">
      <c r="M9" s="3"/>
    </row>
    <row r="10" spans="1:13" x14ac:dyDescent="0.3">
      <c r="M10" s="90" t="s">
        <v>50</v>
      </c>
    </row>
    <row r="11" spans="1:13" x14ac:dyDescent="0.3">
      <c r="M11" s="4"/>
    </row>
    <row r="13" spans="1:13" x14ac:dyDescent="0.3">
      <c r="M13" s="89" t="s">
        <v>51</v>
      </c>
    </row>
    <row r="14" spans="1:13" x14ac:dyDescent="0.3">
      <c r="M14" s="3"/>
    </row>
    <row r="15" spans="1:13" x14ac:dyDescent="0.3">
      <c r="M15" s="3"/>
    </row>
    <row r="17" spans="5:13" ht="20.25" customHeight="1" x14ac:dyDescent="0.3">
      <c r="E17" s="83" t="s">
        <v>35</v>
      </c>
      <c r="F17" s="85"/>
      <c r="G17" s="85"/>
      <c r="H17" s="85"/>
      <c r="I17" s="85"/>
      <c r="M17" s="1"/>
    </row>
    <row r="18" spans="5:13" ht="22.5" customHeight="1" x14ac:dyDescent="0.3">
      <c r="M18" s="1"/>
    </row>
    <row r="20" spans="5:13" x14ac:dyDescent="0.3">
      <c r="M20" s="3" t="s">
        <v>37</v>
      </c>
    </row>
    <row r="22" spans="5:13" x14ac:dyDescent="0.3">
      <c r="M22" s="1"/>
    </row>
    <row r="23" spans="5:13" x14ac:dyDescent="0.3">
      <c r="M23" s="5"/>
    </row>
    <row r="24" spans="5:13" x14ac:dyDescent="0.3">
      <c r="M24" s="5" t="s">
        <v>38</v>
      </c>
    </row>
    <row r="26" spans="5:13" x14ac:dyDescent="0.3">
      <c r="M26" s="1"/>
    </row>
    <row r="27" spans="5:13" x14ac:dyDescent="0.3">
      <c r="M27" s="3" t="s">
        <v>35</v>
      </c>
    </row>
  </sheetData>
  <mergeCells count="4">
    <mergeCell ref="A1:M1"/>
    <mergeCell ref="A2:M2"/>
    <mergeCell ref="E3:H3"/>
    <mergeCell ref="E17:I17"/>
  </mergeCells>
  <phoneticPr fontId="16" type="noConversion"/>
  <pageMargins left="0.98402777777777795" right="0.47222222222222199" top="0.59027777777777801" bottom="0.43263888888888902" header="0.51180555555555596" footer="0.51180555555555596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1A</vt:lpstr>
      <vt:lpstr>1B</vt:lpstr>
      <vt:lpstr>'1A'!Print_Titles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wsp</cp:lastModifiedBy>
  <cp:lastPrinted>2019-09-27T05:58:00Z</cp:lastPrinted>
  <dcterms:created xsi:type="dcterms:W3CDTF">1996-12-17T01:32:00Z</dcterms:created>
  <dcterms:modified xsi:type="dcterms:W3CDTF">2019-12-01T08:10:35Z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