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E:\体系认证\宁波象山-易锻\申报资料—易锻2019\"/>
    </mc:Choice>
  </mc:AlternateContent>
  <xr:revisionPtr revIDLastSave="0" documentId="13_ncr:1_{246CAC2E-754C-4244-9AF9-747A8E94613A}" xr6:coauthVersionLast="47" xr6:coauthVersionMax="47" xr10:uidLastSave="{00000000-0000-0000-0000-000000000000}"/>
  <bookViews>
    <workbookView xWindow="-110" yWindow="-110" windowWidth="19420" windowHeight="10470" xr2:uid="{00000000-000D-0000-FFFF-FFFF00000000}"/>
  </bookViews>
  <sheets>
    <sheet name="检测设备台账" sheetId="5" r:id="rId1"/>
    <sheet name="已检" sheetId="3" state="hidden" r:id="rId2"/>
    <sheet name="品质部" sheetId="2" state="hidden" r:id="rId3"/>
    <sheet name="已坏" sheetId="4" state="hidden" r:id="rId4"/>
  </sheets>
  <definedNames>
    <definedName name="_xlnm._FilterDatabase" localSheetId="2" hidden="1">品质部!$A$3:$R$139</definedName>
  </definedNames>
  <calcPr calcId="191029"/>
</workbook>
</file>

<file path=xl/calcChain.xml><?xml version="1.0" encoding="utf-8"?>
<calcChain xmlns="http://schemas.openxmlformats.org/spreadsheetml/2006/main">
  <c r="J23" i="3" l="1"/>
  <c r="J22" i="3"/>
  <c r="J21" i="3"/>
  <c r="J20" i="3"/>
  <c r="J19" i="3"/>
  <c r="J18" i="3"/>
  <c r="J17" i="3"/>
  <c r="J16" i="3"/>
  <c r="J15" i="3"/>
  <c r="J14" i="3"/>
  <c r="J13" i="3"/>
  <c r="J12" i="3"/>
  <c r="J11" i="3"/>
  <c r="J10" i="3"/>
  <c r="J9" i="3"/>
  <c r="J8" i="3"/>
  <c r="J7" i="3"/>
  <c r="J6" i="3"/>
  <c r="J5" i="3"/>
</calcChain>
</file>

<file path=xl/sharedStrings.xml><?xml version="1.0" encoding="utf-8"?>
<sst xmlns="http://schemas.openxmlformats.org/spreadsheetml/2006/main" count="1463" uniqueCount="556">
  <si>
    <t>浙江易锻精密机械有限公司</t>
  </si>
  <si>
    <t>序号</t>
  </si>
  <si>
    <t>名称</t>
  </si>
  <si>
    <t>型号规格</t>
  </si>
  <si>
    <t>准确度</t>
  </si>
  <si>
    <t>生产厂家</t>
  </si>
  <si>
    <t>出厂编号</t>
  </si>
  <si>
    <t>厂内编号</t>
  </si>
  <si>
    <t>启用日期</t>
  </si>
  <si>
    <t>校准时间</t>
  </si>
  <si>
    <t>离校准天数</t>
  </si>
  <si>
    <t>使用人或安装地点</t>
  </si>
  <si>
    <t>备注</t>
  </si>
  <si>
    <t>状态</t>
  </si>
  <si>
    <t>有效期</t>
  </si>
  <si>
    <t>(测量范围)</t>
  </si>
  <si>
    <t>外径千分尺</t>
  </si>
  <si>
    <t>(50~75)mm</t>
  </si>
  <si>
    <t>±0.01</t>
  </si>
  <si>
    <t>上海量具刃具厂有限公司</t>
  </si>
  <si>
    <t>YD-03</t>
  </si>
  <si>
    <t>实验室</t>
  </si>
  <si>
    <t>宁波市计量测试研究院</t>
  </si>
  <si>
    <t>正常</t>
  </si>
  <si>
    <t>一年</t>
  </si>
  <si>
    <t>(75~100)mm</t>
  </si>
  <si>
    <t>YD-04</t>
  </si>
  <si>
    <t>(125~150)mm</t>
  </si>
  <si>
    <t>Q172</t>
  </si>
  <si>
    <t>YD-06</t>
  </si>
  <si>
    <t>内径百分表</t>
  </si>
  <si>
    <t>(160~250)mm</t>
  </si>
  <si>
    <t>威海新威量量具厂有限公司</t>
  </si>
  <si>
    <t>1534342</t>
  </si>
  <si>
    <t>YD-39</t>
  </si>
  <si>
    <t>内径千分尺</t>
  </si>
  <si>
    <t>(50~600)mm</t>
  </si>
  <si>
    <t>青海量具刃具有限责任公司</t>
  </si>
  <si>
    <t>111064616</t>
  </si>
  <si>
    <t>YD-42</t>
  </si>
  <si>
    <t>游标万能角度尺</t>
  </si>
  <si>
    <t>(0~320)°</t>
  </si>
  <si>
    <r>
      <rPr>
        <sz val="10"/>
        <color theme="1"/>
        <rFont val="Tahoma"/>
        <family val="2"/>
      </rPr>
      <t>2</t>
    </r>
    <r>
      <rPr>
        <sz val="10"/>
        <color theme="1"/>
        <rFont val="宋体"/>
        <charset val="134"/>
      </rPr>
      <t>′</t>
    </r>
  </si>
  <si>
    <t>4-11100233</t>
  </si>
  <si>
    <t>YD-56</t>
  </si>
  <si>
    <t>条式水平仪</t>
  </si>
  <si>
    <t>ST200-0.02</t>
  </si>
  <si>
    <t>台州德量工具有限公司</t>
  </si>
  <si>
    <t>YDJG-14</t>
  </si>
  <si>
    <t>声级计</t>
  </si>
  <si>
    <t>AR814</t>
  </si>
  <si>
    <t>希玛仪表</t>
  </si>
  <si>
    <t>02300761</t>
  </si>
  <si>
    <t>YD-96</t>
  </si>
  <si>
    <t>(18~35)mm</t>
  </si>
  <si>
    <t>宁波金兴量具有限公司</t>
  </si>
  <si>
    <t>17-03392</t>
  </si>
  <si>
    <t>YD-97</t>
  </si>
  <si>
    <t>大理石直角尺</t>
  </si>
  <si>
    <t>315mm</t>
  </si>
  <si>
    <t>210*310</t>
  </si>
  <si>
    <t>YD-102</t>
  </si>
  <si>
    <r>
      <rPr>
        <sz val="10"/>
        <color theme="1"/>
        <rFont val="宋体"/>
        <charset val="134"/>
      </rPr>
      <t>（</t>
    </r>
    <r>
      <rPr>
        <sz val="10"/>
        <color theme="1"/>
        <rFont val="Tahoma"/>
        <family val="2"/>
      </rPr>
      <t>18~35)mm</t>
    </r>
  </si>
  <si>
    <t>18-18769</t>
  </si>
  <si>
    <t>YD-103</t>
  </si>
  <si>
    <r>
      <rPr>
        <sz val="10"/>
        <color theme="1"/>
        <rFont val="宋体"/>
        <charset val="134"/>
      </rPr>
      <t>（35</t>
    </r>
    <r>
      <rPr>
        <sz val="10"/>
        <color theme="1"/>
        <rFont val="Tahoma"/>
        <family val="2"/>
      </rPr>
      <t>~50)mm</t>
    </r>
  </si>
  <si>
    <t>17-01553</t>
  </si>
  <si>
    <t>YD-104</t>
  </si>
  <si>
    <r>
      <rPr>
        <sz val="10"/>
        <color theme="1"/>
        <rFont val="宋体"/>
        <charset val="134"/>
      </rPr>
      <t>（50</t>
    </r>
    <r>
      <rPr>
        <sz val="10"/>
        <color theme="1"/>
        <rFont val="Tahoma"/>
        <family val="2"/>
      </rPr>
      <t>~160)mm</t>
    </r>
  </si>
  <si>
    <t>18-19070</t>
  </si>
  <si>
    <t>YD-105</t>
  </si>
  <si>
    <r>
      <rPr>
        <sz val="10"/>
        <color theme="1"/>
        <rFont val="宋体"/>
        <charset val="134"/>
      </rPr>
      <t>（</t>
    </r>
    <r>
      <rPr>
        <sz val="10"/>
        <color theme="1"/>
        <rFont val="Tahoma"/>
        <family val="2"/>
      </rPr>
      <t>2</t>
    </r>
    <r>
      <rPr>
        <sz val="10"/>
        <color theme="1"/>
        <rFont val="宋体"/>
        <charset val="134"/>
      </rPr>
      <t>5</t>
    </r>
    <r>
      <rPr>
        <sz val="10"/>
        <color theme="1"/>
        <rFont val="Tahoma"/>
        <family val="2"/>
      </rPr>
      <t>~50)mm</t>
    </r>
  </si>
  <si>
    <t>YD-106</t>
  </si>
  <si>
    <r>
      <rPr>
        <sz val="10"/>
        <color theme="1"/>
        <rFont val="宋体"/>
        <charset val="134"/>
      </rPr>
      <t>（75</t>
    </r>
    <r>
      <rPr>
        <sz val="10"/>
        <color theme="1"/>
        <rFont val="Tahoma"/>
        <family val="2"/>
      </rPr>
      <t>~100)mm</t>
    </r>
  </si>
  <si>
    <t>YD-107</t>
  </si>
  <si>
    <r>
      <rPr>
        <sz val="10"/>
        <color theme="1"/>
        <rFont val="宋体"/>
        <charset val="134"/>
      </rPr>
      <t>（</t>
    </r>
    <r>
      <rPr>
        <sz val="10"/>
        <color theme="1"/>
        <rFont val="Tahoma"/>
        <family val="2"/>
      </rPr>
      <t>12</t>
    </r>
    <r>
      <rPr>
        <sz val="10"/>
        <color theme="1"/>
        <rFont val="宋体"/>
        <charset val="134"/>
      </rPr>
      <t>5</t>
    </r>
    <r>
      <rPr>
        <sz val="10"/>
        <color theme="1"/>
        <rFont val="Tahoma"/>
        <family val="2"/>
      </rPr>
      <t>~150)mm</t>
    </r>
  </si>
  <si>
    <t>YD-108</t>
  </si>
  <si>
    <t>公法线千分尺</t>
  </si>
  <si>
    <t>YD-109</t>
  </si>
  <si>
    <r>
      <rPr>
        <sz val="10"/>
        <color theme="1"/>
        <rFont val="宋体"/>
        <charset val="134"/>
      </rPr>
      <t>（</t>
    </r>
    <r>
      <rPr>
        <sz val="10"/>
        <color theme="1"/>
        <rFont val="Tahoma"/>
        <family val="2"/>
      </rPr>
      <t>22</t>
    </r>
    <r>
      <rPr>
        <sz val="10"/>
        <color theme="1"/>
        <rFont val="宋体"/>
        <charset val="134"/>
      </rPr>
      <t>5</t>
    </r>
    <r>
      <rPr>
        <sz val="10"/>
        <color theme="1"/>
        <rFont val="Tahoma"/>
        <family val="2"/>
      </rPr>
      <t>~250)mm</t>
    </r>
  </si>
  <si>
    <t>YD-110</t>
  </si>
  <si>
    <t>激光跟踪仪</t>
  </si>
  <si>
    <t>R-20 Radian</t>
  </si>
  <si>
    <t>美国API</t>
  </si>
  <si>
    <t>YD-70</t>
  </si>
  <si>
    <t>浙江省计量科学研究院</t>
  </si>
  <si>
    <t>两年</t>
  </si>
  <si>
    <t>批准/日期：王春雷2019.9.28</t>
  </si>
  <si>
    <t>品质部测量设备管理台账</t>
  </si>
  <si>
    <t>企业编号</t>
  </si>
  <si>
    <t>固定资产编号</t>
  </si>
  <si>
    <t>编号</t>
  </si>
  <si>
    <t>量具名称</t>
  </si>
  <si>
    <t>测量范围</t>
  </si>
  <si>
    <t>类别</t>
  </si>
  <si>
    <t>准确度等级</t>
  </si>
  <si>
    <t>制造厂</t>
  </si>
  <si>
    <t>确认间隔</t>
  </si>
  <si>
    <t>确认单位</t>
  </si>
  <si>
    <t>确认方式</t>
  </si>
  <si>
    <t>使用部门</t>
  </si>
  <si>
    <t>有效日期</t>
  </si>
  <si>
    <t>01</t>
  </si>
  <si>
    <t>YD-01</t>
  </si>
  <si>
    <t>ZW-PZ-027</t>
  </si>
  <si>
    <t>(0~25)mm</t>
  </si>
  <si>
    <t>B</t>
  </si>
  <si>
    <t>±0.004</t>
  </si>
  <si>
    <t>成都成量工具集团有限公司</t>
  </si>
  <si>
    <t>09800</t>
  </si>
  <si>
    <t>未检</t>
  </si>
  <si>
    <t>品质部</t>
  </si>
  <si>
    <t>02</t>
  </si>
  <si>
    <t>YD-02</t>
  </si>
  <si>
    <t>ZW-PZ-028</t>
  </si>
  <si>
    <t>(25~50)mm</t>
  </si>
  <si>
    <t>03</t>
  </si>
  <si>
    <t>ZW-PZ-029</t>
  </si>
  <si>
    <t>已检</t>
  </si>
  <si>
    <t>合格</t>
  </si>
  <si>
    <t>04</t>
  </si>
  <si>
    <t>ZW-PZ-030</t>
  </si>
  <si>
    <t>A</t>
  </si>
  <si>
    <t>05</t>
  </si>
  <si>
    <t>YD-05</t>
  </si>
  <si>
    <t>ZW-PZ-031</t>
  </si>
  <si>
    <t>(100~125)mm</t>
  </si>
  <si>
    <t>G297</t>
  </si>
  <si>
    <t>06</t>
  </si>
  <si>
    <t>ZW-PZ-032</t>
  </si>
  <si>
    <t>07</t>
  </si>
  <si>
    <t>YD-07</t>
  </si>
  <si>
    <t>ZW-PZ-033</t>
  </si>
  <si>
    <t>(150~175)mm</t>
  </si>
  <si>
    <t>G095</t>
  </si>
  <si>
    <t>ZW-PZ-034</t>
  </si>
  <si>
    <t>140768255</t>
  </si>
  <si>
    <t>08</t>
  </si>
  <si>
    <t>YD-08</t>
  </si>
  <si>
    <t>ZW-PZ-035</t>
  </si>
  <si>
    <t>(175~200)mm</t>
  </si>
  <si>
    <t>U213</t>
  </si>
  <si>
    <t>09</t>
  </si>
  <si>
    <t>YD-09</t>
  </si>
  <si>
    <t>ZW-PZ-036</t>
  </si>
  <si>
    <t>(200~225)mm</t>
  </si>
  <si>
    <t>10</t>
  </si>
  <si>
    <t>YD-10</t>
  </si>
  <si>
    <t>ZW-PZ-037</t>
  </si>
  <si>
    <t>(225~250)mm</t>
  </si>
  <si>
    <t>ZW-PZ-038</t>
  </si>
  <si>
    <t>150194438</t>
  </si>
  <si>
    <t>11</t>
  </si>
  <si>
    <t>YD-11</t>
  </si>
  <si>
    <t>ZW-PZ-039</t>
  </si>
  <si>
    <t>(250~275)mm</t>
  </si>
  <si>
    <t>12</t>
  </si>
  <si>
    <t>YD-12</t>
  </si>
  <si>
    <t>ZW-PZ-040</t>
  </si>
  <si>
    <t>(275~300)mm</t>
  </si>
  <si>
    <t>13</t>
  </si>
  <si>
    <t>YD-13</t>
  </si>
  <si>
    <t>ZW-PZ-041</t>
  </si>
  <si>
    <t>(300~400)mm</t>
  </si>
  <si>
    <t>231229</t>
  </si>
  <si>
    <t>14</t>
  </si>
  <si>
    <t>YD-14</t>
  </si>
  <si>
    <t>ZW-PZ-042</t>
  </si>
  <si>
    <t>(400~500)mm</t>
  </si>
  <si>
    <t>48135</t>
  </si>
  <si>
    <t>15</t>
  </si>
  <si>
    <t>YD-15</t>
  </si>
  <si>
    <t>ZW-PZ-043</t>
  </si>
  <si>
    <t>(500~600)mm</t>
  </si>
  <si>
    <t>45839</t>
  </si>
  <si>
    <t>16</t>
  </si>
  <si>
    <t>YD-16</t>
  </si>
  <si>
    <t>ZW-PZ-044</t>
  </si>
  <si>
    <t>100713572</t>
  </si>
  <si>
    <t>17</t>
  </si>
  <si>
    <t>YD-17</t>
  </si>
  <si>
    <t>ZW-PZ-045</t>
  </si>
  <si>
    <t>100415708</t>
  </si>
  <si>
    <t>18</t>
  </si>
  <si>
    <t>YD-18</t>
  </si>
  <si>
    <t>ZW-PZ-046</t>
  </si>
  <si>
    <t>100427681</t>
  </si>
  <si>
    <t>19</t>
  </si>
  <si>
    <t>YD-19</t>
  </si>
  <si>
    <t>ZW-PZ-047</t>
  </si>
  <si>
    <t>091221080</t>
  </si>
  <si>
    <t>20</t>
  </si>
  <si>
    <t>YD-20</t>
  </si>
  <si>
    <t>ZW-PZ-048</t>
  </si>
  <si>
    <t>100827525</t>
  </si>
  <si>
    <t>21</t>
  </si>
  <si>
    <t>YD-21</t>
  </si>
  <si>
    <t>ZW-PZ-049</t>
  </si>
  <si>
    <t>091268330</t>
  </si>
  <si>
    <t>22</t>
  </si>
  <si>
    <t>YD-22</t>
  </si>
  <si>
    <t>ZW-PZ-050</t>
  </si>
  <si>
    <t>101203846</t>
  </si>
  <si>
    <t>23</t>
  </si>
  <si>
    <t>YD-23</t>
  </si>
  <si>
    <t>ZW-PZ-051</t>
  </si>
  <si>
    <t>100159698</t>
  </si>
  <si>
    <t>24</t>
  </si>
  <si>
    <t>YD-24</t>
  </si>
  <si>
    <t>ZW-PZ-052</t>
  </si>
  <si>
    <t>140664813</t>
  </si>
  <si>
    <t>25</t>
  </si>
  <si>
    <t>YD-25</t>
  </si>
  <si>
    <t>ZW-PZ-053</t>
  </si>
  <si>
    <t>040905300</t>
  </si>
  <si>
    <t>26</t>
  </si>
  <si>
    <t>YD-26</t>
  </si>
  <si>
    <t>ZW-PZ-054</t>
  </si>
  <si>
    <t>110343051</t>
  </si>
  <si>
    <t>27</t>
  </si>
  <si>
    <t>YD-27</t>
  </si>
  <si>
    <t>ZW-PZ-055</t>
  </si>
  <si>
    <t>±0.02</t>
  </si>
  <si>
    <t>170581589</t>
  </si>
  <si>
    <t>28</t>
  </si>
  <si>
    <t>YD-28</t>
  </si>
  <si>
    <t>ZW-PZ-056</t>
  </si>
  <si>
    <t>(300~325)mm</t>
  </si>
  <si>
    <t>110327716</t>
  </si>
  <si>
    <t>ZW-PZ-057</t>
  </si>
  <si>
    <t>161178298</t>
  </si>
  <si>
    <t>29</t>
  </si>
  <si>
    <t>YD-29</t>
  </si>
  <si>
    <t>ZW-PZ-058</t>
  </si>
  <si>
    <t>(325~350)mm</t>
  </si>
  <si>
    <t>170654670</t>
  </si>
  <si>
    <t>30</t>
  </si>
  <si>
    <t>YD-30</t>
  </si>
  <si>
    <t>ZW-PZ-059</t>
  </si>
  <si>
    <t>(350~375)mm</t>
  </si>
  <si>
    <t>081261010</t>
  </si>
  <si>
    <t>31</t>
  </si>
  <si>
    <t>YD-31</t>
  </si>
  <si>
    <t>ZW-PZ-060</t>
  </si>
  <si>
    <t>(375~400)mm</t>
  </si>
  <si>
    <t>160680347</t>
  </si>
  <si>
    <t>32</t>
  </si>
  <si>
    <t>YD-32</t>
  </si>
  <si>
    <t>ZW-PZ-061</t>
  </si>
  <si>
    <t>(400~425)mm</t>
  </si>
  <si>
    <t>150387233</t>
  </si>
  <si>
    <t>33</t>
  </si>
  <si>
    <t>YD-33</t>
  </si>
  <si>
    <t>ZW-PZ-062</t>
  </si>
  <si>
    <t>(425~450)mm</t>
  </si>
  <si>
    <t>150431721</t>
  </si>
  <si>
    <t>35</t>
  </si>
  <si>
    <t>YD-35</t>
  </si>
  <si>
    <t>ZW-PZ-064</t>
  </si>
  <si>
    <r>
      <rPr>
        <sz val="11"/>
        <color theme="1"/>
        <rFont val="宋体"/>
        <charset val="134"/>
      </rPr>
      <t>（</t>
    </r>
    <r>
      <rPr>
        <sz val="11"/>
        <color theme="1"/>
        <rFont val="Tahoma"/>
        <family val="2"/>
      </rPr>
      <t>35~50)mm</t>
    </r>
  </si>
  <si>
    <t>18-20149</t>
  </si>
  <si>
    <t>36</t>
  </si>
  <si>
    <t>YD-36</t>
  </si>
  <si>
    <t>ZW-PZ-065</t>
  </si>
  <si>
    <r>
      <rPr>
        <sz val="11"/>
        <color theme="1"/>
        <rFont val="宋体"/>
        <charset val="134"/>
      </rPr>
      <t>（</t>
    </r>
    <r>
      <rPr>
        <sz val="11"/>
        <color theme="1"/>
        <rFont val="Tahoma"/>
        <family val="2"/>
      </rPr>
      <t>50~160)mm</t>
    </r>
  </si>
  <si>
    <t>18-19079</t>
  </si>
  <si>
    <t>38</t>
  </si>
  <si>
    <t>YD-38</t>
  </si>
  <si>
    <t>ZW-PZ-067</t>
  </si>
  <si>
    <t>电子数显半寸千分表</t>
  </si>
  <si>
    <t>(0-12.7)mm</t>
  </si>
  <si>
    <t>±0.001</t>
  </si>
  <si>
    <t>金华市世匠工具有限公司</t>
  </si>
  <si>
    <t>39</t>
  </si>
  <si>
    <t>ZW-PZ-068</t>
  </si>
  <si>
    <t>40</t>
  </si>
  <si>
    <t>YD-40</t>
  </si>
  <si>
    <t>ZW-PZ-069</t>
  </si>
  <si>
    <t>(250~450)mm</t>
  </si>
  <si>
    <t>41</t>
  </si>
  <si>
    <t>YD-41</t>
  </si>
  <si>
    <t>ZW-PZ-070</t>
  </si>
  <si>
    <t>(450~750)mm</t>
  </si>
  <si>
    <t>42</t>
  </si>
  <si>
    <t>ZW-PZ-071</t>
  </si>
  <si>
    <t>43</t>
  </si>
  <si>
    <t>YD-43</t>
  </si>
  <si>
    <t>ZW-PZ-072</t>
  </si>
  <si>
    <t>4121277</t>
  </si>
  <si>
    <t>44</t>
  </si>
  <si>
    <t>YD-44</t>
  </si>
  <si>
    <t>ZW-PZ-073</t>
  </si>
  <si>
    <t>游标卡尺</t>
  </si>
  <si>
    <t>(0~200)mm</t>
  </si>
  <si>
    <t>±0.005</t>
  </si>
  <si>
    <t>靖江量具有限公司</t>
  </si>
  <si>
    <t>GD103236</t>
  </si>
  <si>
    <t>45</t>
  </si>
  <si>
    <t>YD-45</t>
  </si>
  <si>
    <t>ZW-PZ-075</t>
  </si>
  <si>
    <t>(0~500)mm</t>
  </si>
  <si>
    <t>川1007105550</t>
  </si>
  <si>
    <t>ZW-PZ-076</t>
  </si>
  <si>
    <t>无锡市锡量刃具有限公司</t>
  </si>
  <si>
    <t>1801139</t>
  </si>
  <si>
    <t>46</t>
  </si>
  <si>
    <t>YD-46</t>
  </si>
  <si>
    <t>ZW-PZ-077</t>
  </si>
  <si>
    <t>(0~1000)mm</t>
  </si>
  <si>
    <t>上海量具刃具厂</t>
  </si>
  <si>
    <t>9-1101058</t>
  </si>
  <si>
    <t>47</t>
  </si>
  <si>
    <t>YD-47</t>
  </si>
  <si>
    <t>ZW-PZ-078</t>
  </si>
  <si>
    <t>(0~2000)mm</t>
  </si>
  <si>
    <t>1403007</t>
  </si>
  <si>
    <t>48</t>
  </si>
  <si>
    <t>YD-48</t>
  </si>
  <si>
    <t>ZW-PZ-079</t>
  </si>
  <si>
    <t>电子卡尺</t>
  </si>
  <si>
    <t>(0~300)mm</t>
  </si>
  <si>
    <t>桂林广陆数字测控股份有限公司</t>
  </si>
  <si>
    <t>C1108045752</t>
  </si>
  <si>
    <t>51</t>
  </si>
  <si>
    <t>YD-51</t>
  </si>
  <si>
    <t>ZW-PZ-082</t>
  </si>
  <si>
    <t>深度游标卡尺</t>
  </si>
  <si>
    <t>嘉兴精工工量具有限责任公司</t>
  </si>
  <si>
    <t>50617733</t>
  </si>
  <si>
    <t>52</t>
  </si>
  <si>
    <t>YD-52</t>
  </si>
  <si>
    <t>ZW-PZ-083</t>
  </si>
  <si>
    <t>电子深度卡尺</t>
  </si>
  <si>
    <t>C1102245021</t>
  </si>
  <si>
    <t>53</t>
  </si>
  <si>
    <t>YD-53</t>
  </si>
  <si>
    <t>ZW-PZ-084</t>
  </si>
  <si>
    <t>长爪内测游标卡尺</t>
  </si>
  <si>
    <t>(30~300)mm</t>
  </si>
  <si>
    <t>湛江市华洲量具刃具有限公司</t>
  </si>
  <si>
    <t>91078</t>
  </si>
  <si>
    <t>54</t>
  </si>
  <si>
    <t>YD-54</t>
  </si>
  <si>
    <t>ZW-PZ-085</t>
  </si>
  <si>
    <t>高度尺</t>
  </si>
  <si>
    <t>55</t>
  </si>
  <si>
    <t>YD-55</t>
  </si>
  <si>
    <t>ZW-PZ-086</t>
  </si>
  <si>
    <t>56</t>
  </si>
  <si>
    <t>ZW-PZ-087</t>
  </si>
  <si>
    <r>
      <rPr>
        <sz val="11"/>
        <color theme="1"/>
        <rFont val="Tahoma"/>
        <family val="2"/>
      </rPr>
      <t>2</t>
    </r>
    <r>
      <rPr>
        <sz val="11"/>
        <color theme="1"/>
        <rFont val="宋体"/>
        <charset val="134"/>
      </rPr>
      <t>′</t>
    </r>
  </si>
  <si>
    <t>57</t>
  </si>
  <si>
    <t>YD-57</t>
  </si>
  <si>
    <t>ZW-PZ-088</t>
  </si>
  <si>
    <t>框式水平仪</t>
  </si>
  <si>
    <t>SK200-0.02</t>
  </si>
  <si>
    <t>中国沈阳艾隆水平仪厂</t>
  </si>
  <si>
    <t>制造部</t>
  </si>
  <si>
    <t>58</t>
  </si>
  <si>
    <t>YD-58</t>
  </si>
  <si>
    <t>ZW-PZ-089</t>
  </si>
  <si>
    <r>
      <rPr>
        <sz val="11"/>
        <color theme="1"/>
        <rFont val="宋体"/>
        <charset val="134"/>
      </rPr>
      <t>±</t>
    </r>
    <r>
      <rPr>
        <sz val="11"/>
        <color theme="1"/>
        <rFont val="Tahoma"/>
        <family val="2"/>
      </rPr>
      <t>0.06</t>
    </r>
  </si>
  <si>
    <t>59</t>
  </si>
  <si>
    <t>ZW-PZ-090</t>
  </si>
  <si>
    <t>60</t>
  </si>
  <si>
    <t>YD-59</t>
  </si>
  <si>
    <t>ZW-PZ-002</t>
  </si>
  <si>
    <t>大理石桌</t>
  </si>
  <si>
    <t>(2010*1505*255)</t>
  </si>
  <si>
    <t>青岗量仪有限公司</t>
  </si>
  <si>
    <t>61</t>
  </si>
  <si>
    <t>YD-60</t>
  </si>
  <si>
    <t>ZW-PZ-003</t>
  </si>
  <si>
    <t>V型块</t>
  </si>
  <si>
    <t>(250*195*305)</t>
  </si>
  <si>
    <r>
      <rPr>
        <sz val="11"/>
        <color theme="1"/>
        <rFont val="宋体"/>
        <charset val="134"/>
      </rPr>
      <t>共</t>
    </r>
    <r>
      <rPr>
        <sz val="11"/>
        <color theme="1"/>
        <rFont val="Tahoma"/>
        <family val="2"/>
      </rPr>
      <t>2</t>
    </r>
    <r>
      <rPr>
        <sz val="11"/>
        <color theme="1"/>
        <rFont val="宋体"/>
        <charset val="134"/>
      </rPr>
      <t>块</t>
    </r>
  </si>
  <si>
    <t>ZW-PZ-004</t>
  </si>
  <si>
    <t>62</t>
  </si>
  <si>
    <t>YD-62</t>
  </si>
  <si>
    <t>ZW-PZ-091</t>
  </si>
  <si>
    <t>吨位仪</t>
  </si>
  <si>
    <t>(1000)t</t>
  </si>
  <si>
    <t>63</t>
  </si>
  <si>
    <t>YD-63</t>
  </si>
  <si>
    <t>ZW-PZ-092</t>
  </si>
  <si>
    <t>(2000)t</t>
  </si>
  <si>
    <t>64</t>
  </si>
  <si>
    <t>YD-64</t>
  </si>
  <si>
    <t>ZW-PZ-005</t>
  </si>
  <si>
    <t>电子秤</t>
  </si>
  <si>
    <t>(200-50000)kg</t>
  </si>
  <si>
    <t>宁波精联电子衡器制造有限公司</t>
  </si>
  <si>
    <t>UAS-XZ</t>
  </si>
  <si>
    <t>66</t>
  </si>
  <si>
    <t>YD-66</t>
  </si>
  <si>
    <t>ZW-PZ-001</t>
  </si>
  <si>
    <t>(160*250)mm</t>
  </si>
  <si>
    <t>博尊量具有限公司</t>
  </si>
  <si>
    <t>铲刮</t>
  </si>
  <si>
    <t>ZW-PZ-093</t>
  </si>
  <si>
    <t>(160*260)mm</t>
  </si>
  <si>
    <t>67</t>
  </si>
  <si>
    <t>YD-67</t>
  </si>
  <si>
    <t>ZW-PZ-094</t>
  </si>
  <si>
    <t>(400*300)mm</t>
  </si>
  <si>
    <t>68</t>
  </si>
  <si>
    <t>YD-68</t>
  </si>
  <si>
    <t>ZW-PZ-095</t>
  </si>
  <si>
    <t>69</t>
  </si>
  <si>
    <t>YD-69</t>
  </si>
  <si>
    <t>065</t>
  </si>
  <si>
    <t>NB-PZ-001</t>
  </si>
  <si>
    <t>里氏硬度计</t>
  </si>
  <si>
    <t>TH110</t>
  </si>
  <si>
    <t>北京时代之峰科技有限公司</t>
  </si>
  <si>
    <t>0000015945000016</t>
  </si>
  <si>
    <t>70</t>
  </si>
  <si>
    <t>ZJ-PZ-002</t>
  </si>
  <si>
    <t>三坐标激光检测仪</t>
  </si>
  <si>
    <t>API R-20 Radian/10m</t>
  </si>
  <si>
    <t>±0.0001</t>
  </si>
  <si>
    <t>美国API(进口）</t>
  </si>
  <si>
    <t>60846</t>
  </si>
  <si>
    <t>71</t>
  </si>
  <si>
    <t>YD-71</t>
  </si>
  <si>
    <t>ZW-PZ-097</t>
  </si>
  <si>
    <t>钢卷尺</t>
  </si>
  <si>
    <t>(0~3)m</t>
  </si>
  <si>
    <t>宁波长城精工卷尺制造有限公司</t>
  </si>
  <si>
    <t>72</t>
  </si>
  <si>
    <t>YD-72</t>
  </si>
  <si>
    <t>ZW-PZ-098</t>
  </si>
  <si>
    <t>73</t>
  </si>
  <si>
    <t>YD-73</t>
  </si>
  <si>
    <t>ZW-PZ-099</t>
  </si>
  <si>
    <t>浙江新蓝达实业股份有限公司</t>
  </si>
  <si>
    <t>74</t>
  </si>
  <si>
    <t>YD-74</t>
  </si>
  <si>
    <t>ZW-PZ-100</t>
  </si>
  <si>
    <t>(0~10)m</t>
  </si>
  <si>
    <t>制造部/品质部</t>
  </si>
  <si>
    <t>YD-75</t>
  </si>
  <si>
    <t>ZW-PZ-101</t>
  </si>
  <si>
    <t>噪音测试仪</t>
  </si>
  <si>
    <t>广州市恒高精艺科技发展有限公司</t>
  </si>
  <si>
    <t>00514804</t>
  </si>
  <si>
    <t>YD-76</t>
  </si>
  <si>
    <t>ZW-PZ-103</t>
  </si>
  <si>
    <t>带表卡尺</t>
  </si>
  <si>
    <t>HE101591</t>
  </si>
  <si>
    <t>YD-77</t>
  </si>
  <si>
    <t>ZW-PZ-104</t>
  </si>
  <si>
    <t>(805*510)mm</t>
  </si>
  <si>
    <t>YD-78</t>
  </si>
  <si>
    <t>ZW-PZ-105</t>
  </si>
  <si>
    <t>(805*630)mm</t>
  </si>
  <si>
    <t>YD-79</t>
  </si>
  <si>
    <t>ZW-PZ-106</t>
  </si>
  <si>
    <t>大理石方尺（大）</t>
  </si>
  <si>
    <t>(1505*1500)mm</t>
  </si>
  <si>
    <t>YD-80</t>
  </si>
  <si>
    <t>ZW-PZ-107</t>
  </si>
  <si>
    <t>大理石方尺（小）</t>
  </si>
  <si>
    <t>(1000*1000)mm</t>
  </si>
  <si>
    <t>YD-81</t>
  </si>
  <si>
    <t>ZW-PZ-108</t>
  </si>
  <si>
    <t>YD-82</t>
  </si>
  <si>
    <t>ZW-PZ-109</t>
  </si>
  <si>
    <t>大理石直尺</t>
  </si>
  <si>
    <t>(2500*250)mm</t>
  </si>
  <si>
    <t>YD-83</t>
  </si>
  <si>
    <t>ZW-PZ-110</t>
  </si>
  <si>
    <t>(2500*320)mm</t>
  </si>
  <si>
    <t>YD-84</t>
  </si>
  <si>
    <t>ZW-PZ-111</t>
  </si>
  <si>
    <t>(2500*245)mm</t>
  </si>
  <si>
    <t>YD-85</t>
  </si>
  <si>
    <t>ZW-PZ-112</t>
  </si>
  <si>
    <t>(1030*155)mm</t>
  </si>
  <si>
    <t>YD-86</t>
  </si>
  <si>
    <t>钳工水平仪</t>
  </si>
  <si>
    <t>(0-300)mm</t>
  </si>
  <si>
    <t>重庆宏宇量具制造有限公司</t>
  </si>
  <si>
    <t>YD-87</t>
  </si>
  <si>
    <t>YD-88</t>
  </si>
  <si>
    <t>VT800型现场动平衡测量仪</t>
  </si>
  <si>
    <t>江苏报应宝飞振动仪器厂</t>
  </si>
  <si>
    <r>
      <rPr>
        <sz val="11"/>
        <color theme="1"/>
        <rFont val="Tahoma"/>
        <family val="2"/>
      </rPr>
      <t>7000</t>
    </r>
    <r>
      <rPr>
        <sz val="11"/>
        <color theme="1"/>
        <rFont val="宋体"/>
        <charset val="134"/>
      </rPr>
      <t>元</t>
    </r>
  </si>
  <si>
    <t>YD-89</t>
  </si>
  <si>
    <t>千斤顶(绿色款)</t>
  </si>
  <si>
    <t>32T</t>
  </si>
  <si>
    <t>世达</t>
  </si>
  <si>
    <t>YD-90</t>
  </si>
  <si>
    <t>YD-91</t>
  </si>
  <si>
    <t>千斤顶(红色款)</t>
  </si>
  <si>
    <t>光辉</t>
  </si>
  <si>
    <t>YD-92</t>
  </si>
  <si>
    <t>50T</t>
  </si>
  <si>
    <t>YD-93</t>
  </si>
  <si>
    <t>油压泵</t>
  </si>
  <si>
    <t>2900cc</t>
  </si>
  <si>
    <t>CP-700-2A</t>
  </si>
  <si>
    <t>YD-94</t>
  </si>
  <si>
    <t>YD-95</t>
  </si>
  <si>
    <t>过负载油压泵</t>
  </si>
  <si>
    <t>PC09-B-S/600KG</t>
  </si>
  <si>
    <t>山田顺精机</t>
  </si>
  <si>
    <t>C00257</t>
  </si>
  <si>
    <t>ZW-PZ-102</t>
  </si>
  <si>
    <t>ZW-PZ-113</t>
  </si>
  <si>
    <t>YD-98</t>
  </si>
  <si>
    <t>百分指示表</t>
  </si>
  <si>
    <t>(0-10)mm</t>
  </si>
  <si>
    <t>YD-99</t>
  </si>
  <si>
    <t>焊道坡口尺</t>
  </si>
  <si>
    <t>MG-8</t>
  </si>
  <si>
    <t>CAM TYPE GAUGE</t>
  </si>
  <si>
    <t>YD-100</t>
  </si>
  <si>
    <t>MG-11</t>
  </si>
  <si>
    <t>WELD FILLET GAGE</t>
  </si>
  <si>
    <t>YD-101</t>
  </si>
  <si>
    <t>HJC40</t>
  </si>
  <si>
    <t>常州市华工刃量具有限公司</t>
  </si>
  <si>
    <r>
      <rPr>
        <sz val="11"/>
        <color theme="1"/>
        <rFont val="宋体"/>
        <charset val="134"/>
      </rPr>
      <t>（</t>
    </r>
    <r>
      <rPr>
        <sz val="11"/>
        <color theme="1"/>
        <rFont val="Tahoma"/>
        <family val="2"/>
      </rPr>
      <t>18~35)mm</t>
    </r>
  </si>
  <si>
    <r>
      <rPr>
        <sz val="11"/>
        <color theme="1"/>
        <rFont val="宋体"/>
        <charset val="134"/>
      </rPr>
      <t>（35</t>
    </r>
    <r>
      <rPr>
        <sz val="11"/>
        <color theme="1"/>
        <rFont val="Tahoma"/>
        <family val="2"/>
      </rPr>
      <t>~50)mm</t>
    </r>
  </si>
  <si>
    <r>
      <rPr>
        <sz val="11"/>
        <color theme="1"/>
        <rFont val="宋体"/>
        <charset val="134"/>
      </rPr>
      <t>（50</t>
    </r>
    <r>
      <rPr>
        <sz val="11"/>
        <color theme="1"/>
        <rFont val="Tahoma"/>
        <family val="2"/>
      </rPr>
      <t>~160)mm</t>
    </r>
  </si>
  <si>
    <r>
      <rPr>
        <sz val="11"/>
        <color theme="1"/>
        <rFont val="宋体"/>
        <charset val="134"/>
      </rPr>
      <t>（</t>
    </r>
    <r>
      <rPr>
        <sz val="11"/>
        <color theme="1"/>
        <rFont val="Tahoma"/>
        <family val="2"/>
      </rPr>
      <t>2</t>
    </r>
    <r>
      <rPr>
        <sz val="11"/>
        <color theme="1"/>
        <rFont val="宋体"/>
        <charset val="134"/>
      </rPr>
      <t>5</t>
    </r>
    <r>
      <rPr>
        <sz val="11"/>
        <color theme="1"/>
        <rFont val="Tahoma"/>
        <family val="2"/>
      </rPr>
      <t>~50)mm</t>
    </r>
  </si>
  <si>
    <r>
      <rPr>
        <sz val="11"/>
        <color theme="1"/>
        <rFont val="宋体"/>
        <charset val="134"/>
      </rPr>
      <t>（75</t>
    </r>
    <r>
      <rPr>
        <sz val="11"/>
        <color theme="1"/>
        <rFont val="Tahoma"/>
        <family val="2"/>
      </rPr>
      <t>~100)mm</t>
    </r>
  </si>
  <si>
    <r>
      <rPr>
        <sz val="11"/>
        <color theme="1"/>
        <rFont val="宋体"/>
        <charset val="134"/>
      </rPr>
      <t>（</t>
    </r>
    <r>
      <rPr>
        <sz val="11"/>
        <color theme="1"/>
        <rFont val="Tahoma"/>
        <family val="2"/>
      </rPr>
      <t>12</t>
    </r>
    <r>
      <rPr>
        <sz val="11"/>
        <color theme="1"/>
        <rFont val="宋体"/>
        <charset val="134"/>
      </rPr>
      <t>5</t>
    </r>
    <r>
      <rPr>
        <sz val="11"/>
        <color theme="1"/>
        <rFont val="Tahoma"/>
        <family val="2"/>
      </rPr>
      <t>~150)mm</t>
    </r>
  </si>
  <si>
    <r>
      <rPr>
        <sz val="11"/>
        <color theme="1"/>
        <rFont val="宋体"/>
        <charset val="134"/>
      </rPr>
      <t>（</t>
    </r>
    <r>
      <rPr>
        <sz val="11"/>
        <color theme="1"/>
        <rFont val="Tahoma"/>
        <family val="2"/>
      </rPr>
      <t>22</t>
    </r>
    <r>
      <rPr>
        <sz val="11"/>
        <color theme="1"/>
        <rFont val="宋体"/>
        <charset val="134"/>
      </rPr>
      <t>5</t>
    </r>
    <r>
      <rPr>
        <sz val="11"/>
        <color theme="1"/>
        <rFont val="Tahoma"/>
        <family val="2"/>
      </rPr>
      <t>~250)mm</t>
    </r>
  </si>
  <si>
    <t>34</t>
  </si>
  <si>
    <t>YD-34</t>
  </si>
  <si>
    <t>ZW-PZ-063</t>
  </si>
  <si>
    <t>已更换</t>
  </si>
  <si>
    <t>坏，7.23已拿走</t>
  </si>
  <si>
    <r>
      <rPr>
        <sz val="11"/>
        <color rgb="FFFF0000"/>
        <rFont val="宋体"/>
        <charset val="134"/>
      </rPr>
      <t>坏，已拿走</t>
    </r>
    <r>
      <rPr>
        <sz val="11"/>
        <color rgb="FFFF0000"/>
        <rFont val="Tahoma"/>
        <family val="2"/>
      </rPr>
      <t>7-23</t>
    </r>
  </si>
  <si>
    <t>37</t>
  </si>
  <si>
    <t>YD-37</t>
  </si>
  <si>
    <t>ZW-PZ-066</t>
  </si>
  <si>
    <r>
      <rPr>
        <sz val="11"/>
        <color rgb="FFFF0000"/>
        <rFont val="宋体"/>
        <charset val="134"/>
      </rPr>
      <t>（</t>
    </r>
    <r>
      <rPr>
        <sz val="11"/>
        <color rgb="FFFF0000"/>
        <rFont val="Tahoma"/>
        <family val="2"/>
      </rPr>
      <t>50~160)mm</t>
    </r>
  </si>
  <si>
    <t>17-02128</t>
  </si>
  <si>
    <t>49</t>
  </si>
  <si>
    <t>YD-49</t>
  </si>
  <si>
    <t>ZW-PZ-080</t>
  </si>
  <si>
    <t>(0~150)mm</t>
  </si>
  <si>
    <t>校准</t>
  </si>
  <si>
    <t>坏，已拿走7-23</t>
  </si>
  <si>
    <t>50</t>
  </si>
  <si>
    <t>YD-50</t>
  </si>
  <si>
    <t>ZW-PZ-081</t>
  </si>
  <si>
    <t>ZW-PZ-074</t>
  </si>
  <si>
    <t>川1006101167</t>
  </si>
  <si>
    <t>编制/日期：吴良2019.9.28</t>
    <phoneticPr fontId="19" type="noConversion"/>
  </si>
  <si>
    <t>2024年检测设备台帐</t>
    <phoneticPr fontId="19" type="noConversion"/>
  </si>
  <si>
    <t>管理编号：YD240926</t>
    <phoneticPr fontId="19" type="noConversion"/>
  </si>
  <si>
    <t>编制/日期：吴良2024.4.28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</si>
</sst>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yyyy/mm/dd"/>
  </numFmts>
  <fonts count="23" x14ac:knownFonts="1">
    <font>
      <sz val="11"/>
      <color theme="1"/>
      <name val="Tahoma"/>
      <charset val="134"/>
    </font>
    <font>
      <sz val="11"/>
      <color rgb="FFFF0000"/>
      <name val="Tahoma"/>
      <family val="2"/>
    </font>
    <font>
      <sz val="36"/>
      <color rgb="FFFF0000"/>
      <name val="宋体"/>
      <charset val="134"/>
    </font>
    <font>
      <sz val="20"/>
      <color theme="1"/>
      <name val="宋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134"/>
      <scheme val="major"/>
    </font>
    <font>
      <sz val="10"/>
      <color theme="1"/>
      <name val="Tahoma"/>
      <family val="2"/>
    </font>
    <font>
      <sz val="12"/>
      <name val="宋体"/>
      <charset val="134"/>
    </font>
    <font>
      <sz val="16"/>
      <name val="宋体"/>
      <charset val="134"/>
    </font>
    <font>
      <sz val="20"/>
      <name val="宋体"/>
      <charset val="134"/>
    </font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  <scheme val="major"/>
    </font>
    <font>
      <sz val="10"/>
      <color theme="1"/>
      <name val="宋体"/>
      <charset val="134"/>
    </font>
    <font>
      <sz val="10"/>
      <color theme="1"/>
      <name val="宋体"/>
      <charset val="134"/>
      <scheme val="major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Tahoma"/>
      <family val="2"/>
    </font>
    <font>
      <sz val="9"/>
      <name val="Tahoma"/>
      <family val="2"/>
    </font>
    <font>
      <b/>
      <sz val="16"/>
      <name val="宋体"/>
      <family val="3"/>
      <charset val="134"/>
    </font>
    <font>
      <b/>
      <sz val="11"/>
      <color theme="1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8" fillId="0" borderId="0"/>
    <xf numFmtId="0" fontId="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</cellStyleXfs>
  <cellXfs count="78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3" xfId="0" applyBorder="1" applyAlignment="1">
      <alignment vertical="center"/>
    </xf>
    <xf numFmtId="49" fontId="0" fillId="0" borderId="3" xfId="0" applyNumberForma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6" xfId="2" applyBorder="1">
      <alignment vertical="center"/>
    </xf>
    <xf numFmtId="0" fontId="8" fillId="0" borderId="7" xfId="2" applyBorder="1">
      <alignment vertical="center"/>
    </xf>
    <xf numFmtId="0" fontId="9" fillId="0" borderId="8" xfId="2" applyFont="1" applyBorder="1">
      <alignment vertical="center"/>
    </xf>
    <xf numFmtId="0" fontId="8" fillId="0" borderId="10" xfId="2" applyBorder="1">
      <alignment vertical="center"/>
    </xf>
    <xf numFmtId="0" fontId="8" fillId="0" borderId="1" xfId="2" applyBorder="1">
      <alignment vertical="center"/>
    </xf>
    <xf numFmtId="0" fontId="11" fillId="0" borderId="11" xfId="3" applyBorder="1">
      <alignment vertical="center"/>
    </xf>
    <xf numFmtId="0" fontId="13" fillId="0" borderId="4" xfId="2" applyFont="1" applyBorder="1" applyAlignment="1">
      <alignment horizontal="center" vertical="center" wrapText="1"/>
    </xf>
    <xf numFmtId="0" fontId="13" fillId="0" borderId="5" xfId="2" applyFont="1" applyBorder="1" applyAlignment="1">
      <alignment horizontal="center" vertical="center" wrapText="1"/>
    </xf>
    <xf numFmtId="0" fontId="13" fillId="0" borderId="2" xfId="2" applyFont="1" applyBorder="1" applyAlignment="1">
      <alignment horizontal="center" vertical="center"/>
    </xf>
    <xf numFmtId="0" fontId="14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left" vertical="center" wrapText="1"/>
    </xf>
    <xf numFmtId="49" fontId="7" fillId="0" borderId="0" xfId="0" applyNumberFormat="1" applyFont="1" applyAlignment="1">
      <alignment horizontal="center" vertical="center"/>
    </xf>
    <xf numFmtId="14" fontId="7" fillId="0" borderId="2" xfId="0" applyNumberFormat="1" applyFont="1" applyBorder="1" applyAlignment="1">
      <alignment horizontal="center" vertical="center"/>
    </xf>
    <xf numFmtId="49" fontId="14" fillId="0" borderId="2" xfId="0" applyNumberFormat="1" applyFont="1" applyBorder="1" applyAlignment="1">
      <alignment horizontal="center" vertical="center"/>
    </xf>
    <xf numFmtId="49" fontId="15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16" fillId="0" borderId="2" xfId="3" applyFont="1" applyBorder="1" applyAlignment="1">
      <alignment horizontal="center" vertical="center"/>
    </xf>
    <xf numFmtId="0" fontId="16" fillId="0" borderId="2" xfId="3" applyFont="1" applyBorder="1" applyAlignment="1">
      <alignment horizontal="left" vertical="center"/>
    </xf>
    <xf numFmtId="0" fontId="7" fillId="0" borderId="2" xfId="3" applyFont="1" applyBorder="1" applyAlignment="1">
      <alignment horizontal="center" vertical="center"/>
    </xf>
    <xf numFmtId="14" fontId="7" fillId="0" borderId="2" xfId="3" applyNumberFormat="1" applyFont="1" applyBorder="1" applyAlignment="1">
      <alignment horizontal="center" vertical="center"/>
    </xf>
    <xf numFmtId="0" fontId="13" fillId="0" borderId="2" xfId="2" applyFont="1" applyBorder="1" applyAlignment="1">
      <alignment horizontal="left" vertical="center"/>
    </xf>
    <xf numFmtId="0" fontId="10" fillId="0" borderId="9" xfId="2" applyFont="1" applyBorder="1" applyAlignment="1">
      <alignment horizontal="center" vertical="center"/>
    </xf>
    <xf numFmtId="0" fontId="10" fillId="0" borderId="12" xfId="2" applyFont="1" applyBorder="1" applyAlignment="1">
      <alignment horizontal="center" vertical="center"/>
    </xf>
    <xf numFmtId="0" fontId="12" fillId="0" borderId="9" xfId="2" applyFont="1" applyBorder="1" applyAlignment="1">
      <alignment horizontal="center" vertical="center"/>
    </xf>
    <xf numFmtId="0" fontId="12" fillId="0" borderId="12" xfId="2" applyFont="1" applyBorder="1" applyAlignment="1">
      <alignment horizontal="center" vertical="center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3" fillId="0" borderId="4" xfId="2" applyFont="1" applyBorder="1" applyAlignment="1">
      <alignment horizontal="center" vertical="center" wrapText="1"/>
    </xf>
    <xf numFmtId="0" fontId="13" fillId="0" borderId="2" xfId="2" applyFont="1" applyBorder="1" applyAlignment="1">
      <alignment horizontal="center" vertical="center" wrapText="1"/>
    </xf>
    <xf numFmtId="0" fontId="13" fillId="0" borderId="10" xfId="2" applyFont="1" applyBorder="1" applyAlignment="1">
      <alignment horizontal="center" vertical="center" wrapText="1"/>
    </xf>
    <xf numFmtId="0" fontId="13" fillId="0" borderId="13" xfId="2" applyFont="1" applyBorder="1" applyAlignment="1">
      <alignment horizontal="center" vertical="center" wrapText="1"/>
    </xf>
    <xf numFmtId="0" fontId="13" fillId="0" borderId="12" xfId="2" applyFont="1" applyBorder="1" applyAlignment="1">
      <alignment horizontal="center" vertical="center" wrapText="1"/>
    </xf>
    <xf numFmtId="178" fontId="13" fillId="0" borderId="2" xfId="2" applyNumberFormat="1" applyFont="1" applyBorder="1" applyAlignment="1">
      <alignment horizontal="center" vertical="center" wrapText="1"/>
    </xf>
    <xf numFmtId="0" fontId="8" fillId="0" borderId="2" xfId="2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0" fontId="20" fillId="0" borderId="9" xfId="2" applyFont="1" applyBorder="1" applyAlignment="1">
      <alignment horizontal="center" vertical="center"/>
    </xf>
    <xf numFmtId="0" fontId="21" fillId="0" borderId="0" xfId="0" applyFont="1" applyAlignment="1">
      <alignment horizontal="left"/>
    </xf>
    <xf numFmtId="0" fontId="22" fillId="0" borderId="2" xfId="2" applyFont="1" applyBorder="1" applyAlignment="1">
      <alignment horizontal="center" vertical="center"/>
    </xf>
    <xf numFmtId="0" fontId="10" fillId="0" borderId="7" xfId="2" applyFont="1" applyBorder="1" applyAlignment="1">
      <alignment horizontal="center" vertical="center"/>
    </xf>
  </cellXfs>
  <cellStyles count="5">
    <cellStyle name="常规" xfId="0" builtinId="0"/>
    <cellStyle name="常规 2" xfId="1" xr:uid="{00000000-0005-0000-0000-000031000000}"/>
    <cellStyle name="常规 3" xfId="2" xr:uid="{00000000-0005-0000-0000-000032000000}"/>
    <cellStyle name="常规 4" xfId="3" xr:uid="{00000000-0005-0000-0000-000033000000}"/>
    <cellStyle name="常规 5" xfId="4" xr:uid="{00000000-0005-0000-0000-00003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412750</xdr:colOff>
      <xdr:row>2</xdr:row>
      <xdr:rowOff>3810</xdr:rowOff>
    </xdr:to>
    <xdr:pic>
      <xdr:nvPicPr>
        <xdr:cNvPr id="2" name="图片 1" descr="未标题-1">
          <a:extLst>
            <a:ext uri="{FF2B5EF4-FFF2-40B4-BE49-F238E27FC236}">
              <a16:creationId xmlns:a16="http://schemas.microsoft.com/office/drawing/2014/main" id="{0DBE21C1-2137-4508-A325-4CB09202D8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993900" cy="5943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0</xdr:colOff>
      <xdr:row>2</xdr:row>
      <xdr:rowOff>3810</xdr:rowOff>
    </xdr:to>
    <xdr:pic>
      <xdr:nvPicPr>
        <xdr:cNvPr id="2" name="图片 1" descr="未标题-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00250" cy="5848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141182</xdr:colOff>
      <xdr:row>1</xdr:row>
      <xdr:rowOff>251460</xdr:rowOff>
    </xdr:to>
    <xdr:pic>
      <xdr:nvPicPr>
        <xdr:cNvPr id="3" name="图片 2" descr="未标题-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198495" cy="8134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141182</xdr:colOff>
      <xdr:row>1</xdr:row>
      <xdr:rowOff>251460</xdr:rowOff>
    </xdr:to>
    <xdr:pic>
      <xdr:nvPicPr>
        <xdr:cNvPr id="2" name="图片 1" descr="未标题-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198495" cy="8134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C0EE2-7993-4A5C-BE5E-830487ECB002}">
  <dimension ref="A1:E24"/>
  <sheetViews>
    <sheetView tabSelected="1" workbookViewId="0">
      <selection activeCell="D2" sqref="D2:E2"/>
    </sheetView>
  </sheetViews>
  <sheetFormatPr defaultColWidth="9" defaultRowHeight="14" x14ac:dyDescent="0.3"/>
  <cols>
    <col min="1" max="1" width="4.25" customWidth="1"/>
    <col min="2" max="2" width="16.5" customWidth="1"/>
    <col min="3" max="3" width="18.08203125" customWidth="1"/>
    <col min="4" max="4" width="12.4140625" customWidth="1"/>
    <col min="5" max="5" width="26.75" customWidth="1"/>
  </cols>
  <sheetData>
    <row r="1" spans="1:5" ht="25.5" x14ac:dyDescent="0.3">
      <c r="A1" s="26"/>
      <c r="B1" s="27"/>
      <c r="C1" s="77" t="s">
        <v>0</v>
      </c>
      <c r="D1" s="77"/>
      <c r="E1" s="77"/>
    </row>
    <row r="2" spans="1:5" ht="21" x14ac:dyDescent="0.3">
      <c r="A2" s="29"/>
      <c r="B2" s="30"/>
      <c r="C2" s="31"/>
      <c r="D2" s="74" t="s">
        <v>553</v>
      </c>
      <c r="E2" s="50"/>
    </row>
    <row r="3" spans="1:5" x14ac:dyDescent="0.3">
      <c r="A3" s="54" t="s">
        <v>1</v>
      </c>
      <c r="B3" s="56" t="s">
        <v>2</v>
      </c>
      <c r="C3" s="33" t="s">
        <v>3</v>
      </c>
      <c r="D3" s="58" t="s">
        <v>4</v>
      </c>
      <c r="E3" s="55" t="s">
        <v>5</v>
      </c>
    </row>
    <row r="4" spans="1:5" x14ac:dyDescent="0.3">
      <c r="A4" s="55"/>
      <c r="B4" s="57"/>
      <c r="C4" s="32" t="s">
        <v>15</v>
      </c>
      <c r="D4" s="58"/>
      <c r="E4" s="55"/>
    </row>
    <row r="5" spans="1:5" ht="23.25" customHeight="1" x14ac:dyDescent="0.3">
      <c r="A5" s="34">
        <v>1</v>
      </c>
      <c r="B5" s="35" t="s">
        <v>16</v>
      </c>
      <c r="C5" s="36" t="s">
        <v>17</v>
      </c>
      <c r="D5" s="36" t="s">
        <v>18</v>
      </c>
      <c r="E5" s="37" t="s">
        <v>19</v>
      </c>
    </row>
    <row r="6" spans="1:5" ht="23.25" customHeight="1" x14ac:dyDescent="0.3">
      <c r="A6" s="34">
        <v>2</v>
      </c>
      <c r="B6" s="35" t="s">
        <v>16</v>
      </c>
      <c r="C6" s="36" t="s">
        <v>25</v>
      </c>
      <c r="D6" s="36" t="s">
        <v>18</v>
      </c>
      <c r="E6" s="37" t="s">
        <v>19</v>
      </c>
    </row>
    <row r="7" spans="1:5" ht="23.25" customHeight="1" x14ac:dyDescent="0.3">
      <c r="A7" s="34">
        <v>3</v>
      </c>
      <c r="B7" s="35" t="s">
        <v>16</v>
      </c>
      <c r="C7" s="36" t="s">
        <v>27</v>
      </c>
      <c r="D7" s="36" t="s">
        <v>18</v>
      </c>
      <c r="E7" s="37" t="s">
        <v>19</v>
      </c>
    </row>
    <row r="8" spans="1:5" ht="23.25" customHeight="1" x14ac:dyDescent="0.3">
      <c r="A8" s="34">
        <v>4</v>
      </c>
      <c r="B8" s="35" t="s">
        <v>30</v>
      </c>
      <c r="C8" s="36" t="s">
        <v>31</v>
      </c>
      <c r="D8" s="36" t="s">
        <v>18</v>
      </c>
      <c r="E8" s="37" t="s">
        <v>32</v>
      </c>
    </row>
    <row r="9" spans="1:5" ht="23.25" customHeight="1" x14ac:dyDescent="0.3">
      <c r="A9" s="34">
        <v>5</v>
      </c>
      <c r="B9" s="35" t="s">
        <v>35</v>
      </c>
      <c r="C9" s="36" t="s">
        <v>36</v>
      </c>
      <c r="D9" s="36" t="s">
        <v>18</v>
      </c>
      <c r="E9" s="37" t="s">
        <v>37</v>
      </c>
    </row>
    <row r="10" spans="1:5" ht="23.25" customHeight="1" x14ac:dyDescent="0.3">
      <c r="A10" s="34">
        <v>6</v>
      </c>
      <c r="B10" s="35" t="s">
        <v>40</v>
      </c>
      <c r="C10" s="36" t="s">
        <v>41</v>
      </c>
      <c r="D10" s="36" t="s">
        <v>42</v>
      </c>
      <c r="E10" s="37" t="s">
        <v>19</v>
      </c>
    </row>
    <row r="11" spans="1:5" ht="23.25" customHeight="1" x14ac:dyDescent="0.3">
      <c r="A11" s="34">
        <v>7</v>
      </c>
      <c r="B11" s="35" t="s">
        <v>45</v>
      </c>
      <c r="C11" s="36" t="s">
        <v>46</v>
      </c>
      <c r="D11" s="36"/>
      <c r="E11" s="37" t="s">
        <v>47</v>
      </c>
    </row>
    <row r="12" spans="1:5" ht="23.25" customHeight="1" x14ac:dyDescent="0.3">
      <c r="A12" s="34">
        <v>8</v>
      </c>
      <c r="B12" s="35" t="s">
        <v>49</v>
      </c>
      <c r="C12" s="36" t="s">
        <v>50</v>
      </c>
      <c r="D12" s="36"/>
      <c r="E12" s="37" t="s">
        <v>51</v>
      </c>
    </row>
    <row r="13" spans="1:5" ht="23.25" customHeight="1" x14ac:dyDescent="0.3">
      <c r="A13" s="34">
        <v>9</v>
      </c>
      <c r="B13" s="35" t="s">
        <v>30</v>
      </c>
      <c r="C13" s="36" t="s">
        <v>54</v>
      </c>
      <c r="D13" s="36" t="s">
        <v>18</v>
      </c>
      <c r="E13" s="37" t="s">
        <v>55</v>
      </c>
    </row>
    <row r="14" spans="1:5" ht="23.25" customHeight="1" x14ac:dyDescent="0.3">
      <c r="A14" s="34">
        <v>10</v>
      </c>
      <c r="B14" s="35" t="s">
        <v>58</v>
      </c>
      <c r="C14" s="36" t="s">
        <v>59</v>
      </c>
      <c r="D14" s="36"/>
      <c r="E14" s="42"/>
    </row>
    <row r="15" spans="1:5" ht="23.25" customHeight="1" x14ac:dyDescent="0.3">
      <c r="A15" s="34">
        <v>11</v>
      </c>
      <c r="B15" s="35" t="s">
        <v>30</v>
      </c>
      <c r="C15" s="36" t="s">
        <v>62</v>
      </c>
      <c r="D15" s="36" t="s">
        <v>18</v>
      </c>
      <c r="E15" s="37" t="s">
        <v>55</v>
      </c>
    </row>
    <row r="16" spans="1:5" ht="23.25" customHeight="1" x14ac:dyDescent="0.3">
      <c r="A16" s="34">
        <v>12</v>
      </c>
      <c r="B16" s="35" t="s">
        <v>30</v>
      </c>
      <c r="C16" s="36" t="s">
        <v>65</v>
      </c>
      <c r="D16" s="36" t="s">
        <v>18</v>
      </c>
      <c r="E16" s="37" t="s">
        <v>55</v>
      </c>
    </row>
    <row r="17" spans="1:5" ht="23.25" customHeight="1" x14ac:dyDescent="0.3">
      <c r="A17" s="34">
        <v>13</v>
      </c>
      <c r="B17" s="35" t="s">
        <v>30</v>
      </c>
      <c r="C17" s="36" t="s">
        <v>68</v>
      </c>
      <c r="D17" s="36" t="s">
        <v>18</v>
      </c>
      <c r="E17" s="37" t="s">
        <v>55</v>
      </c>
    </row>
    <row r="18" spans="1:5" ht="23.25" customHeight="1" x14ac:dyDescent="0.3">
      <c r="A18" s="34">
        <v>14</v>
      </c>
      <c r="B18" s="35" t="s">
        <v>16</v>
      </c>
      <c r="C18" s="36" t="s">
        <v>71</v>
      </c>
      <c r="D18" s="36" t="s">
        <v>18</v>
      </c>
      <c r="E18" s="37" t="s">
        <v>37</v>
      </c>
    </row>
    <row r="19" spans="1:5" ht="23.25" customHeight="1" x14ac:dyDescent="0.3">
      <c r="A19" s="34">
        <v>15</v>
      </c>
      <c r="B19" s="35" t="s">
        <v>16</v>
      </c>
      <c r="C19" s="36" t="s">
        <v>73</v>
      </c>
      <c r="D19" s="36" t="s">
        <v>18</v>
      </c>
      <c r="E19" s="37" t="s">
        <v>37</v>
      </c>
    </row>
    <row r="20" spans="1:5" ht="23.25" customHeight="1" x14ac:dyDescent="0.3">
      <c r="A20" s="34">
        <v>16</v>
      </c>
      <c r="B20" s="35" t="s">
        <v>16</v>
      </c>
      <c r="C20" s="36" t="s">
        <v>75</v>
      </c>
      <c r="D20" s="36" t="s">
        <v>18</v>
      </c>
      <c r="E20" s="37" t="s">
        <v>37</v>
      </c>
    </row>
    <row r="21" spans="1:5" ht="23.25" customHeight="1" x14ac:dyDescent="0.3">
      <c r="A21" s="34">
        <v>17</v>
      </c>
      <c r="B21" s="35" t="s">
        <v>77</v>
      </c>
      <c r="C21" s="36" t="s">
        <v>71</v>
      </c>
      <c r="D21" s="36" t="s">
        <v>18</v>
      </c>
      <c r="E21" s="37" t="s">
        <v>37</v>
      </c>
    </row>
    <row r="22" spans="1:5" ht="23.25" customHeight="1" x14ac:dyDescent="0.3">
      <c r="A22" s="34">
        <v>18</v>
      </c>
      <c r="B22" s="35" t="s">
        <v>77</v>
      </c>
      <c r="C22" s="36" t="s">
        <v>79</v>
      </c>
      <c r="D22" s="36" t="s">
        <v>18</v>
      </c>
      <c r="E22" s="37" t="s">
        <v>37</v>
      </c>
    </row>
    <row r="23" spans="1:5" s="24" customFormat="1" ht="23.25" customHeight="1" x14ac:dyDescent="0.25">
      <c r="A23" s="43">
        <v>19</v>
      </c>
      <c r="B23" s="44" t="s">
        <v>81</v>
      </c>
      <c r="C23" s="43" t="s">
        <v>82</v>
      </c>
      <c r="D23" s="43"/>
      <c r="E23" s="43" t="s">
        <v>83</v>
      </c>
    </row>
    <row r="24" spans="1:5" ht="36" customHeight="1" x14ac:dyDescent="0.3">
      <c r="B24" s="75" t="s">
        <v>555</v>
      </c>
      <c r="C24" s="52"/>
      <c r="D24" s="52"/>
      <c r="E24" s="52"/>
    </row>
  </sheetData>
  <mergeCells count="7">
    <mergeCell ref="B24:E24"/>
    <mergeCell ref="C1:E1"/>
    <mergeCell ref="D2:E2"/>
    <mergeCell ref="A3:A4"/>
    <mergeCell ref="B3:B4"/>
    <mergeCell ref="D3:D4"/>
    <mergeCell ref="E3:E4"/>
  </mergeCells>
  <phoneticPr fontId="19" type="noConversion"/>
  <pageMargins left="0.31496062992126" right="0.31496062992126" top="0.74803149606299202" bottom="0.15748031496063" header="0.31496062992126" footer="0.31496062992126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4"/>
  <sheetViews>
    <sheetView workbookViewId="0">
      <selection activeCell="F3" sqref="F1:M1048576"/>
    </sheetView>
  </sheetViews>
  <sheetFormatPr defaultColWidth="9" defaultRowHeight="14" x14ac:dyDescent="0.3"/>
  <cols>
    <col min="1" max="1" width="4.25" customWidth="1"/>
    <col min="2" max="2" width="10.83203125" customWidth="1"/>
    <col min="3" max="3" width="11.08203125" customWidth="1"/>
    <col min="4" max="4" width="5.83203125" customWidth="1"/>
    <col min="5" max="5" width="20.75" customWidth="1"/>
    <col min="6" max="6" width="9.83203125" customWidth="1"/>
    <col min="7" max="7" width="7.83203125" customWidth="1"/>
    <col min="8" max="9" width="8.58203125" customWidth="1"/>
    <col min="10" max="10" width="5.58203125" customWidth="1"/>
    <col min="11" max="11" width="7.5" customWidth="1"/>
    <col min="12" max="12" width="17.58203125" customWidth="1"/>
    <col min="13" max="13" width="5" style="25" customWidth="1"/>
    <col min="14" max="14" width="4.75" customWidth="1"/>
  </cols>
  <sheetData>
    <row r="1" spans="1:14" ht="25.5" x14ac:dyDescent="0.3">
      <c r="A1" s="26"/>
      <c r="B1" s="27"/>
      <c r="C1" s="28"/>
      <c r="D1" s="48" t="s">
        <v>0</v>
      </c>
      <c r="E1" s="48"/>
      <c r="F1" s="48"/>
      <c r="G1" s="48"/>
      <c r="H1" s="48"/>
      <c r="I1" s="48"/>
      <c r="J1" s="48"/>
      <c r="K1" s="49"/>
      <c r="L1" s="76" t="s">
        <v>554</v>
      </c>
      <c r="M1" s="60"/>
      <c r="N1" s="60"/>
    </row>
    <row r="2" spans="1:14" ht="21" x14ac:dyDescent="0.3">
      <c r="A2" s="29"/>
      <c r="B2" s="30"/>
      <c r="C2" s="31"/>
      <c r="D2" s="74" t="s">
        <v>553</v>
      </c>
      <c r="E2" s="50"/>
      <c r="F2" s="50"/>
      <c r="G2" s="50"/>
      <c r="H2" s="50"/>
      <c r="I2" s="50"/>
      <c r="J2" s="50"/>
      <c r="K2" s="51"/>
      <c r="L2" s="60"/>
      <c r="M2" s="60"/>
      <c r="N2" s="60"/>
    </row>
    <row r="3" spans="1:14" x14ac:dyDescent="0.3">
      <c r="A3" s="54" t="s">
        <v>1</v>
      </c>
      <c r="B3" s="56" t="s">
        <v>2</v>
      </c>
      <c r="C3" s="33" t="s">
        <v>3</v>
      </c>
      <c r="D3" s="58" t="s">
        <v>4</v>
      </c>
      <c r="E3" s="55" t="s">
        <v>5</v>
      </c>
      <c r="F3" s="55" t="s">
        <v>6</v>
      </c>
      <c r="G3" s="55" t="s">
        <v>7</v>
      </c>
      <c r="H3" s="59" t="s">
        <v>8</v>
      </c>
      <c r="I3" s="59" t="s">
        <v>9</v>
      </c>
      <c r="J3" s="55" t="s">
        <v>10</v>
      </c>
      <c r="K3" s="55" t="s">
        <v>11</v>
      </c>
      <c r="L3" s="55" t="s">
        <v>12</v>
      </c>
      <c r="M3" s="55" t="s">
        <v>13</v>
      </c>
      <c r="N3" s="55" t="s">
        <v>14</v>
      </c>
    </row>
    <row r="4" spans="1:14" x14ac:dyDescent="0.3">
      <c r="A4" s="55"/>
      <c r="B4" s="57"/>
      <c r="C4" s="32" t="s">
        <v>15</v>
      </c>
      <c r="D4" s="58"/>
      <c r="E4" s="55"/>
      <c r="F4" s="55"/>
      <c r="G4" s="55"/>
      <c r="H4" s="59"/>
      <c r="I4" s="59"/>
      <c r="J4" s="55"/>
      <c r="K4" s="55"/>
      <c r="L4" s="55"/>
      <c r="M4" s="55"/>
      <c r="N4" s="55"/>
    </row>
    <row r="5" spans="1:14" ht="23.25" customHeight="1" x14ac:dyDescent="0.3">
      <c r="A5" s="34">
        <v>1</v>
      </c>
      <c r="B5" s="35" t="s">
        <v>16</v>
      </c>
      <c r="C5" s="36" t="s">
        <v>17</v>
      </c>
      <c r="D5" s="36" t="s">
        <v>18</v>
      </c>
      <c r="E5" s="37" t="s">
        <v>19</v>
      </c>
      <c r="F5" s="38"/>
      <c r="G5" s="36" t="s">
        <v>20</v>
      </c>
      <c r="H5" s="39">
        <v>43728</v>
      </c>
      <c r="I5" s="39">
        <v>44093</v>
      </c>
      <c r="J5" s="47">
        <f ca="1">DATE(2020,9,19)-TODAY()</f>
        <v>-1496</v>
      </c>
      <c r="K5" s="47" t="s">
        <v>21</v>
      </c>
      <c r="L5" s="47" t="s">
        <v>22</v>
      </c>
      <c r="M5" s="34" t="s">
        <v>23</v>
      </c>
      <c r="N5" s="47" t="s">
        <v>24</v>
      </c>
    </row>
    <row r="6" spans="1:14" ht="23.25" customHeight="1" x14ac:dyDescent="0.3">
      <c r="A6" s="34">
        <v>2</v>
      </c>
      <c r="B6" s="35" t="s">
        <v>16</v>
      </c>
      <c r="C6" s="36" t="s">
        <v>25</v>
      </c>
      <c r="D6" s="36" t="s">
        <v>18</v>
      </c>
      <c r="E6" s="37" t="s">
        <v>19</v>
      </c>
      <c r="F6" s="40"/>
      <c r="G6" s="36" t="s">
        <v>26</v>
      </c>
      <c r="H6" s="39">
        <v>43728</v>
      </c>
      <c r="I6" s="39">
        <v>44093</v>
      </c>
      <c r="J6" s="47">
        <f ca="1">DATE(2020,9,19)-TODAY()</f>
        <v>-1496</v>
      </c>
      <c r="K6" s="47" t="s">
        <v>21</v>
      </c>
      <c r="L6" s="47" t="s">
        <v>22</v>
      </c>
      <c r="M6" s="34" t="s">
        <v>23</v>
      </c>
      <c r="N6" s="47" t="s">
        <v>24</v>
      </c>
    </row>
    <row r="7" spans="1:14" ht="23.25" customHeight="1" x14ac:dyDescent="0.3">
      <c r="A7" s="34">
        <v>3</v>
      </c>
      <c r="B7" s="35" t="s">
        <v>16</v>
      </c>
      <c r="C7" s="36" t="s">
        <v>27</v>
      </c>
      <c r="D7" s="36" t="s">
        <v>18</v>
      </c>
      <c r="E7" s="37" t="s">
        <v>19</v>
      </c>
      <c r="F7" s="40" t="s">
        <v>28</v>
      </c>
      <c r="G7" s="36" t="s">
        <v>29</v>
      </c>
      <c r="H7" s="39">
        <v>43728</v>
      </c>
      <c r="I7" s="39">
        <v>44093</v>
      </c>
      <c r="J7" s="47">
        <f ca="1">DATE(2020,9,19)-TODAY()</f>
        <v>-1496</v>
      </c>
      <c r="K7" s="47" t="s">
        <v>21</v>
      </c>
      <c r="L7" s="47" t="s">
        <v>22</v>
      </c>
      <c r="M7" s="34" t="s">
        <v>23</v>
      </c>
      <c r="N7" s="47" t="s">
        <v>24</v>
      </c>
    </row>
    <row r="8" spans="1:14" ht="23.25" customHeight="1" x14ac:dyDescent="0.3">
      <c r="A8" s="34">
        <v>4</v>
      </c>
      <c r="B8" s="35" t="s">
        <v>30</v>
      </c>
      <c r="C8" s="36" t="s">
        <v>31</v>
      </c>
      <c r="D8" s="36" t="s">
        <v>18</v>
      </c>
      <c r="E8" s="37" t="s">
        <v>32</v>
      </c>
      <c r="F8" s="40" t="s">
        <v>33</v>
      </c>
      <c r="G8" s="36" t="s">
        <v>34</v>
      </c>
      <c r="H8" s="39">
        <v>43724</v>
      </c>
      <c r="I8" s="39">
        <v>44089</v>
      </c>
      <c r="J8" s="47">
        <f ca="1">DATE(2020,9,15)-TODAY()</f>
        <v>-1500</v>
      </c>
      <c r="K8" s="47" t="s">
        <v>21</v>
      </c>
      <c r="L8" s="47" t="s">
        <v>22</v>
      </c>
      <c r="M8" s="34" t="s">
        <v>23</v>
      </c>
      <c r="N8" s="47" t="s">
        <v>24</v>
      </c>
    </row>
    <row r="9" spans="1:14" ht="23.25" customHeight="1" x14ac:dyDescent="0.3">
      <c r="A9" s="34">
        <v>5</v>
      </c>
      <c r="B9" s="35" t="s">
        <v>35</v>
      </c>
      <c r="C9" s="36" t="s">
        <v>36</v>
      </c>
      <c r="D9" s="36" t="s">
        <v>18</v>
      </c>
      <c r="E9" s="37" t="s">
        <v>37</v>
      </c>
      <c r="F9" s="40" t="s">
        <v>38</v>
      </c>
      <c r="G9" s="36" t="s">
        <v>39</v>
      </c>
      <c r="H9" s="39">
        <v>43733</v>
      </c>
      <c r="I9" s="39">
        <v>44098</v>
      </c>
      <c r="J9" s="47">
        <f ca="1">DATE(2020,9,24)-TODAY()</f>
        <v>-1491</v>
      </c>
      <c r="K9" s="47" t="s">
        <v>21</v>
      </c>
      <c r="L9" s="47" t="s">
        <v>22</v>
      </c>
      <c r="M9" s="34" t="s">
        <v>23</v>
      </c>
      <c r="N9" s="47" t="s">
        <v>24</v>
      </c>
    </row>
    <row r="10" spans="1:14" ht="23.25" customHeight="1" x14ac:dyDescent="0.3">
      <c r="A10" s="34">
        <v>6</v>
      </c>
      <c r="B10" s="35" t="s">
        <v>40</v>
      </c>
      <c r="C10" s="36" t="s">
        <v>41</v>
      </c>
      <c r="D10" s="36" t="s">
        <v>42</v>
      </c>
      <c r="E10" s="37" t="s">
        <v>19</v>
      </c>
      <c r="F10" s="40" t="s">
        <v>43</v>
      </c>
      <c r="G10" s="36" t="s">
        <v>44</v>
      </c>
      <c r="H10" s="39">
        <v>43728</v>
      </c>
      <c r="I10" s="39">
        <v>44093</v>
      </c>
      <c r="J10" s="47">
        <f ca="1">DATE(2020,9,19)-TODAY()</f>
        <v>-1496</v>
      </c>
      <c r="K10" s="47" t="s">
        <v>21</v>
      </c>
      <c r="L10" s="47" t="s">
        <v>22</v>
      </c>
      <c r="M10" s="34" t="s">
        <v>23</v>
      </c>
      <c r="N10" s="47" t="s">
        <v>24</v>
      </c>
    </row>
    <row r="11" spans="1:14" ht="23.25" customHeight="1" x14ac:dyDescent="0.3">
      <c r="A11" s="34">
        <v>7</v>
      </c>
      <c r="B11" s="35" t="s">
        <v>45</v>
      </c>
      <c r="C11" s="36" t="s">
        <v>46</v>
      </c>
      <c r="D11" s="36"/>
      <c r="E11" s="37" t="s">
        <v>47</v>
      </c>
      <c r="F11" s="40"/>
      <c r="G11" s="36" t="s">
        <v>48</v>
      </c>
      <c r="H11" s="39">
        <v>43726</v>
      </c>
      <c r="I11" s="39">
        <v>44091</v>
      </c>
      <c r="J11" s="47">
        <f ca="1">DATE(2020,9,17)-TODAY()</f>
        <v>-1498</v>
      </c>
      <c r="K11" s="47" t="s">
        <v>21</v>
      </c>
      <c r="L11" s="47" t="s">
        <v>22</v>
      </c>
      <c r="M11" s="34" t="s">
        <v>23</v>
      </c>
      <c r="N11" s="47" t="s">
        <v>24</v>
      </c>
    </row>
    <row r="12" spans="1:14" ht="23.25" customHeight="1" x14ac:dyDescent="0.3">
      <c r="A12" s="34">
        <v>8</v>
      </c>
      <c r="B12" s="35" t="s">
        <v>49</v>
      </c>
      <c r="C12" s="36" t="s">
        <v>50</v>
      </c>
      <c r="D12" s="36"/>
      <c r="E12" s="37" t="s">
        <v>51</v>
      </c>
      <c r="F12" s="41" t="s">
        <v>52</v>
      </c>
      <c r="G12" s="36" t="s">
        <v>53</v>
      </c>
      <c r="H12" s="39">
        <v>43563</v>
      </c>
      <c r="I12" s="39">
        <v>43928</v>
      </c>
      <c r="J12" s="47">
        <f ca="1">DATE(2020,4,7)-TODAY()</f>
        <v>-1661</v>
      </c>
      <c r="K12" s="47" t="s">
        <v>21</v>
      </c>
      <c r="L12" s="47" t="s">
        <v>22</v>
      </c>
      <c r="M12" s="34" t="s">
        <v>23</v>
      </c>
      <c r="N12" s="47" t="s">
        <v>24</v>
      </c>
    </row>
    <row r="13" spans="1:14" ht="23.25" customHeight="1" x14ac:dyDescent="0.3">
      <c r="A13" s="34">
        <v>9</v>
      </c>
      <c r="B13" s="35" t="s">
        <v>30</v>
      </c>
      <c r="C13" s="36" t="s">
        <v>54</v>
      </c>
      <c r="D13" s="36" t="s">
        <v>18</v>
      </c>
      <c r="E13" s="37" t="s">
        <v>55</v>
      </c>
      <c r="F13" s="40" t="s">
        <v>56</v>
      </c>
      <c r="G13" s="36" t="s">
        <v>57</v>
      </c>
      <c r="H13" s="39">
        <v>43724</v>
      </c>
      <c r="I13" s="39">
        <v>44089</v>
      </c>
      <c r="J13" s="47">
        <f ca="1">DATE(2020,9,15)-TODAY()</f>
        <v>-1500</v>
      </c>
      <c r="K13" s="47" t="s">
        <v>21</v>
      </c>
      <c r="L13" s="47" t="s">
        <v>22</v>
      </c>
      <c r="M13" s="34" t="s">
        <v>23</v>
      </c>
      <c r="N13" s="47" t="s">
        <v>24</v>
      </c>
    </row>
    <row r="14" spans="1:14" ht="23.25" customHeight="1" x14ac:dyDescent="0.3">
      <c r="A14" s="34">
        <v>10</v>
      </c>
      <c r="B14" s="35" t="s">
        <v>58</v>
      </c>
      <c r="C14" s="36" t="s">
        <v>59</v>
      </c>
      <c r="D14" s="36"/>
      <c r="E14" s="42"/>
      <c r="F14" s="36" t="s">
        <v>60</v>
      </c>
      <c r="G14" s="36" t="s">
        <v>61</v>
      </c>
      <c r="H14" s="39">
        <v>43724</v>
      </c>
      <c r="I14" s="39">
        <v>44093</v>
      </c>
      <c r="J14" s="47">
        <f ca="1">DATE(2020,9,19)-TODAY()</f>
        <v>-1496</v>
      </c>
      <c r="K14" s="47" t="s">
        <v>21</v>
      </c>
      <c r="L14" s="47" t="s">
        <v>22</v>
      </c>
      <c r="M14" s="34" t="s">
        <v>23</v>
      </c>
      <c r="N14" s="47" t="s">
        <v>24</v>
      </c>
    </row>
    <row r="15" spans="1:14" ht="23.25" customHeight="1" x14ac:dyDescent="0.3">
      <c r="A15" s="34">
        <v>11</v>
      </c>
      <c r="B15" s="35" t="s">
        <v>30</v>
      </c>
      <c r="C15" s="36" t="s">
        <v>62</v>
      </c>
      <c r="D15" s="36" t="s">
        <v>18</v>
      </c>
      <c r="E15" s="37" t="s">
        <v>55</v>
      </c>
      <c r="F15" s="36" t="s">
        <v>63</v>
      </c>
      <c r="G15" s="36" t="s">
        <v>64</v>
      </c>
      <c r="H15" s="39">
        <v>43724</v>
      </c>
      <c r="I15" s="39">
        <v>44089</v>
      </c>
      <c r="J15" s="47">
        <f ca="1">DATE(2020,9,15)-TODAY()</f>
        <v>-1500</v>
      </c>
      <c r="K15" s="47" t="s">
        <v>21</v>
      </c>
      <c r="L15" s="47" t="s">
        <v>22</v>
      </c>
      <c r="M15" s="34" t="s">
        <v>23</v>
      </c>
      <c r="N15" s="47" t="s">
        <v>24</v>
      </c>
    </row>
    <row r="16" spans="1:14" ht="23.25" customHeight="1" x14ac:dyDescent="0.3">
      <c r="A16" s="34">
        <v>12</v>
      </c>
      <c r="B16" s="35" t="s">
        <v>30</v>
      </c>
      <c r="C16" s="36" t="s">
        <v>65</v>
      </c>
      <c r="D16" s="36" t="s">
        <v>18</v>
      </c>
      <c r="E16" s="37" t="s">
        <v>55</v>
      </c>
      <c r="F16" s="36" t="s">
        <v>66</v>
      </c>
      <c r="G16" s="36" t="s">
        <v>67</v>
      </c>
      <c r="H16" s="39">
        <v>43724</v>
      </c>
      <c r="I16" s="39">
        <v>44089</v>
      </c>
      <c r="J16" s="47">
        <f ca="1">DATE(2020,9,15)-TODAY()</f>
        <v>-1500</v>
      </c>
      <c r="K16" s="47" t="s">
        <v>21</v>
      </c>
      <c r="L16" s="47" t="s">
        <v>22</v>
      </c>
      <c r="M16" s="34" t="s">
        <v>23</v>
      </c>
      <c r="N16" s="47" t="s">
        <v>24</v>
      </c>
    </row>
    <row r="17" spans="1:14" ht="23.25" customHeight="1" x14ac:dyDescent="0.3">
      <c r="A17" s="34">
        <v>13</v>
      </c>
      <c r="B17" s="35" t="s">
        <v>30</v>
      </c>
      <c r="C17" s="36" t="s">
        <v>68</v>
      </c>
      <c r="D17" s="36" t="s">
        <v>18</v>
      </c>
      <c r="E17" s="37" t="s">
        <v>55</v>
      </c>
      <c r="F17" s="36" t="s">
        <v>69</v>
      </c>
      <c r="G17" s="36" t="s">
        <v>70</v>
      </c>
      <c r="H17" s="39">
        <v>43724</v>
      </c>
      <c r="I17" s="39">
        <v>44089</v>
      </c>
      <c r="J17" s="47">
        <f ca="1">DATE(2020,9,15)-TODAY()</f>
        <v>-1500</v>
      </c>
      <c r="K17" s="47" t="s">
        <v>21</v>
      </c>
      <c r="L17" s="47" t="s">
        <v>22</v>
      </c>
      <c r="M17" s="34" t="s">
        <v>23</v>
      </c>
      <c r="N17" s="47" t="s">
        <v>24</v>
      </c>
    </row>
    <row r="18" spans="1:14" ht="23.25" customHeight="1" x14ac:dyDescent="0.3">
      <c r="A18" s="34">
        <v>14</v>
      </c>
      <c r="B18" s="35" t="s">
        <v>16</v>
      </c>
      <c r="C18" s="36" t="s">
        <v>71</v>
      </c>
      <c r="D18" s="36" t="s">
        <v>18</v>
      </c>
      <c r="E18" s="37" t="s">
        <v>37</v>
      </c>
      <c r="F18" s="36">
        <v>190462105</v>
      </c>
      <c r="G18" s="36" t="s">
        <v>72</v>
      </c>
      <c r="H18" s="39">
        <v>43728</v>
      </c>
      <c r="I18" s="39">
        <v>44093</v>
      </c>
      <c r="J18" s="47">
        <f ca="1">DATE(2020,9,19)-TODAY()</f>
        <v>-1496</v>
      </c>
      <c r="K18" s="47" t="s">
        <v>21</v>
      </c>
      <c r="L18" s="47" t="s">
        <v>22</v>
      </c>
      <c r="M18" s="34" t="s">
        <v>23</v>
      </c>
      <c r="N18" s="47" t="s">
        <v>24</v>
      </c>
    </row>
    <row r="19" spans="1:14" ht="23.25" customHeight="1" x14ac:dyDescent="0.3">
      <c r="A19" s="34">
        <v>15</v>
      </c>
      <c r="B19" s="35" t="s">
        <v>16</v>
      </c>
      <c r="C19" s="36" t="s">
        <v>73</v>
      </c>
      <c r="D19" s="36" t="s">
        <v>18</v>
      </c>
      <c r="E19" s="37" t="s">
        <v>37</v>
      </c>
      <c r="F19" s="36">
        <v>140710330</v>
      </c>
      <c r="G19" s="36" t="s">
        <v>74</v>
      </c>
      <c r="H19" s="39">
        <v>43728</v>
      </c>
      <c r="I19" s="39">
        <v>44093</v>
      </c>
      <c r="J19" s="47">
        <f ca="1">DATE(2020,9,19)-TODAY()</f>
        <v>-1496</v>
      </c>
      <c r="K19" s="47" t="s">
        <v>21</v>
      </c>
      <c r="L19" s="47" t="s">
        <v>22</v>
      </c>
      <c r="M19" s="34" t="s">
        <v>23</v>
      </c>
      <c r="N19" s="47" t="s">
        <v>24</v>
      </c>
    </row>
    <row r="20" spans="1:14" ht="23.25" customHeight="1" x14ac:dyDescent="0.3">
      <c r="A20" s="34">
        <v>16</v>
      </c>
      <c r="B20" s="35" t="s">
        <v>16</v>
      </c>
      <c r="C20" s="36" t="s">
        <v>75</v>
      </c>
      <c r="D20" s="36" t="s">
        <v>18</v>
      </c>
      <c r="E20" s="37" t="s">
        <v>37</v>
      </c>
      <c r="F20" s="36">
        <v>180760365</v>
      </c>
      <c r="G20" s="36" t="s">
        <v>76</v>
      </c>
      <c r="H20" s="39">
        <v>43728</v>
      </c>
      <c r="I20" s="39">
        <v>44093</v>
      </c>
      <c r="J20" s="47">
        <f ca="1">DATE(2020,9,19)-TODAY()</f>
        <v>-1496</v>
      </c>
      <c r="K20" s="47" t="s">
        <v>21</v>
      </c>
      <c r="L20" s="47" t="s">
        <v>22</v>
      </c>
      <c r="M20" s="34" t="s">
        <v>23</v>
      </c>
      <c r="N20" s="47" t="s">
        <v>24</v>
      </c>
    </row>
    <row r="21" spans="1:14" ht="23.25" customHeight="1" x14ac:dyDescent="0.3">
      <c r="A21" s="34">
        <v>17</v>
      </c>
      <c r="B21" s="35" t="s">
        <v>77</v>
      </c>
      <c r="C21" s="36" t="s">
        <v>71</v>
      </c>
      <c r="D21" s="36" t="s">
        <v>18</v>
      </c>
      <c r="E21" s="37" t="s">
        <v>37</v>
      </c>
      <c r="F21" s="36">
        <v>171016505</v>
      </c>
      <c r="G21" s="36" t="s">
        <v>78</v>
      </c>
      <c r="H21" s="39">
        <v>43728</v>
      </c>
      <c r="I21" s="39">
        <v>44093</v>
      </c>
      <c r="J21" s="47">
        <f ca="1">DATE(2020,9,19)-TODAY()</f>
        <v>-1496</v>
      </c>
      <c r="K21" s="47" t="s">
        <v>21</v>
      </c>
      <c r="L21" s="47" t="s">
        <v>22</v>
      </c>
      <c r="M21" s="34" t="s">
        <v>23</v>
      </c>
      <c r="N21" s="47" t="s">
        <v>24</v>
      </c>
    </row>
    <row r="22" spans="1:14" ht="23.25" customHeight="1" x14ac:dyDescent="0.3">
      <c r="A22" s="34">
        <v>18</v>
      </c>
      <c r="B22" s="35" t="s">
        <v>77</v>
      </c>
      <c r="C22" s="36" t="s">
        <v>79</v>
      </c>
      <c r="D22" s="36" t="s">
        <v>18</v>
      </c>
      <c r="E22" s="37" t="s">
        <v>37</v>
      </c>
      <c r="F22" s="36">
        <v>141124382</v>
      </c>
      <c r="G22" s="36" t="s">
        <v>80</v>
      </c>
      <c r="H22" s="39">
        <v>43728</v>
      </c>
      <c r="I22" s="39">
        <v>44093</v>
      </c>
      <c r="J22" s="47">
        <f ca="1">DATE(2020,9,19)-TODAY()</f>
        <v>-1496</v>
      </c>
      <c r="K22" s="47" t="s">
        <v>21</v>
      </c>
      <c r="L22" s="47" t="s">
        <v>22</v>
      </c>
      <c r="M22" s="34" t="s">
        <v>23</v>
      </c>
      <c r="N22" s="47" t="s">
        <v>24</v>
      </c>
    </row>
    <row r="23" spans="1:14" s="24" customFormat="1" ht="23.25" customHeight="1" x14ac:dyDescent="0.25">
      <c r="A23" s="43">
        <v>19</v>
      </c>
      <c r="B23" s="44" t="s">
        <v>81</v>
      </c>
      <c r="C23" s="43" t="s">
        <v>82</v>
      </c>
      <c r="D23" s="43"/>
      <c r="E23" s="43" t="s">
        <v>83</v>
      </c>
      <c r="F23" s="45">
        <v>60846</v>
      </c>
      <c r="G23" s="36" t="s">
        <v>84</v>
      </c>
      <c r="H23" s="46">
        <v>43734</v>
      </c>
      <c r="I23" s="46">
        <v>44443</v>
      </c>
      <c r="J23" s="47">
        <f ca="1">DATE(2021,9,4)-TODAY()</f>
        <v>-1146</v>
      </c>
      <c r="K23" s="47" t="s">
        <v>21</v>
      </c>
      <c r="L23" s="43" t="s">
        <v>85</v>
      </c>
      <c r="M23" s="43" t="s">
        <v>23</v>
      </c>
      <c r="N23" s="44" t="s">
        <v>86</v>
      </c>
    </row>
    <row r="24" spans="1:14" ht="36" customHeight="1" x14ac:dyDescent="0.3">
      <c r="B24" s="75" t="s">
        <v>552</v>
      </c>
      <c r="C24" s="52"/>
      <c r="D24" s="52"/>
      <c r="E24" s="52"/>
      <c r="I24" s="53" t="s">
        <v>87</v>
      </c>
      <c r="J24" s="53"/>
      <c r="K24" s="53"/>
      <c r="L24" s="53"/>
    </row>
  </sheetData>
  <mergeCells count="18">
    <mergeCell ref="M3:M4"/>
    <mergeCell ref="N3:N4"/>
    <mergeCell ref="L1:N2"/>
    <mergeCell ref="D1:K1"/>
    <mergeCell ref="D2:K2"/>
    <mergeCell ref="B24:E24"/>
    <mergeCell ref="I24:L24"/>
    <mergeCell ref="A3:A4"/>
    <mergeCell ref="B3:B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honeticPr fontId="19" type="noConversion"/>
  <pageMargins left="0.31496062992126" right="0.31496062992126" top="0.74803149606299202" bottom="0.15748031496063" header="0.31496062992126" footer="0.31496062992126"/>
  <pageSetup paperSize="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39"/>
  <sheetViews>
    <sheetView workbookViewId="0">
      <pane ySplit="3" topLeftCell="A60" activePane="bottomLeft" state="frozen"/>
      <selection pane="bottomLeft" activeCell="Q74" sqref="Q74"/>
    </sheetView>
  </sheetViews>
  <sheetFormatPr defaultColWidth="9" defaultRowHeight="14" x14ac:dyDescent="0.3"/>
  <cols>
    <col min="1" max="1" width="7.08203125" style="2" customWidth="1"/>
    <col min="2" max="2" width="11" style="2" customWidth="1"/>
    <col min="3" max="3" width="11" style="3" customWidth="1"/>
    <col min="4" max="4" width="11" style="2" customWidth="1"/>
    <col min="5" max="5" width="23.25" style="4" customWidth="1"/>
    <col min="6" max="6" width="17.5" style="2" customWidth="1"/>
    <col min="7" max="7" width="7.33203125" style="2" customWidth="1"/>
    <col min="8" max="9" width="11" style="2" customWidth="1"/>
    <col min="10" max="10" width="29.08203125" style="2" customWidth="1"/>
    <col min="11" max="11" width="16" style="3" customWidth="1"/>
    <col min="12" max="12" width="16.83203125" style="2" customWidth="1"/>
    <col min="13" max="13" width="20.58203125" style="2" customWidth="1"/>
    <col min="14" max="14" width="9.33203125" style="2" customWidth="1"/>
    <col min="15" max="15" width="9" style="2" customWidth="1"/>
    <col min="16" max="16" width="13.5" style="2" customWidth="1"/>
    <col min="17" max="17" width="10.58203125" style="2" customWidth="1"/>
    <col min="18" max="18" width="16.08203125" style="2" customWidth="1"/>
    <col min="19" max="16384" width="9" style="2"/>
  </cols>
  <sheetData>
    <row r="1" spans="1:18" ht="44.25" customHeight="1" x14ac:dyDescent="0.3">
      <c r="A1" s="61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</row>
    <row r="2" spans="1:18" ht="31.5" customHeight="1" x14ac:dyDescent="0.3">
      <c r="A2" s="62" t="s">
        <v>88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</row>
    <row r="3" spans="1:18" x14ac:dyDescent="0.3">
      <c r="A3" s="5" t="s">
        <v>1</v>
      </c>
      <c r="B3" s="6" t="s">
        <v>89</v>
      </c>
      <c r="C3" s="5" t="s">
        <v>90</v>
      </c>
      <c r="D3" s="6" t="s">
        <v>91</v>
      </c>
      <c r="E3" s="6" t="s">
        <v>92</v>
      </c>
      <c r="F3" s="6" t="s">
        <v>93</v>
      </c>
      <c r="G3" s="6" t="s">
        <v>94</v>
      </c>
      <c r="H3" s="6" t="s">
        <v>4</v>
      </c>
      <c r="I3" s="6" t="s">
        <v>95</v>
      </c>
      <c r="J3" s="6" t="s">
        <v>96</v>
      </c>
      <c r="K3" s="5" t="s">
        <v>6</v>
      </c>
      <c r="L3" s="6" t="s">
        <v>97</v>
      </c>
      <c r="M3" s="6" t="s">
        <v>98</v>
      </c>
      <c r="N3" s="6" t="s">
        <v>99</v>
      </c>
      <c r="O3" s="6" t="s">
        <v>13</v>
      </c>
      <c r="P3" s="6" t="s">
        <v>100</v>
      </c>
      <c r="Q3" s="6" t="s">
        <v>101</v>
      </c>
      <c r="R3" s="6" t="s">
        <v>12</v>
      </c>
    </row>
    <row r="4" spans="1:18" x14ac:dyDescent="0.3">
      <c r="A4" s="16" t="s">
        <v>102</v>
      </c>
      <c r="B4" s="9" t="s">
        <v>103</v>
      </c>
      <c r="C4" s="16"/>
      <c r="D4" s="9" t="s">
        <v>104</v>
      </c>
      <c r="E4" s="17" t="s">
        <v>16</v>
      </c>
      <c r="F4" s="9" t="s">
        <v>105</v>
      </c>
      <c r="G4" s="9" t="s">
        <v>106</v>
      </c>
      <c r="H4" s="9" t="s">
        <v>18</v>
      </c>
      <c r="I4" s="9" t="s">
        <v>107</v>
      </c>
      <c r="J4" s="6" t="s">
        <v>108</v>
      </c>
      <c r="K4" s="5" t="s">
        <v>109</v>
      </c>
      <c r="L4" s="9"/>
      <c r="M4" s="6"/>
      <c r="N4" s="6" t="s">
        <v>110</v>
      </c>
      <c r="O4" s="6"/>
      <c r="P4" s="6" t="s">
        <v>111</v>
      </c>
      <c r="Q4" s="9"/>
      <c r="R4" s="9"/>
    </row>
    <row r="5" spans="1:18" x14ac:dyDescent="0.3">
      <c r="A5" s="16" t="s">
        <v>112</v>
      </c>
      <c r="B5" s="9" t="s">
        <v>113</v>
      </c>
      <c r="C5" s="16"/>
      <c r="D5" s="9" t="s">
        <v>114</v>
      </c>
      <c r="E5" s="17" t="s">
        <v>16</v>
      </c>
      <c r="F5" s="9" t="s">
        <v>115</v>
      </c>
      <c r="G5" s="9" t="s">
        <v>106</v>
      </c>
      <c r="H5" s="9" t="s">
        <v>18</v>
      </c>
      <c r="I5" s="9" t="s">
        <v>107</v>
      </c>
      <c r="J5" s="6" t="s">
        <v>19</v>
      </c>
      <c r="K5" s="5"/>
      <c r="L5" s="9"/>
      <c r="M5" s="6"/>
      <c r="N5" s="6" t="s">
        <v>110</v>
      </c>
      <c r="O5" s="6"/>
      <c r="P5" s="6" t="s">
        <v>111</v>
      </c>
      <c r="Q5" s="9"/>
      <c r="R5" s="9"/>
    </row>
    <row r="6" spans="1:18" x14ac:dyDescent="0.3">
      <c r="A6" s="16" t="s">
        <v>116</v>
      </c>
      <c r="B6" s="9" t="s">
        <v>20</v>
      </c>
      <c r="C6" s="16"/>
      <c r="D6" s="9" t="s">
        <v>117</v>
      </c>
      <c r="E6" s="17" t="s">
        <v>16</v>
      </c>
      <c r="F6" s="9" t="s">
        <v>17</v>
      </c>
      <c r="G6" s="9" t="s">
        <v>106</v>
      </c>
      <c r="H6" s="9" t="s">
        <v>18</v>
      </c>
      <c r="I6" s="9" t="s">
        <v>107</v>
      </c>
      <c r="J6" s="6" t="s">
        <v>19</v>
      </c>
      <c r="L6" s="9"/>
      <c r="M6" s="6"/>
      <c r="N6" s="6" t="s">
        <v>118</v>
      </c>
      <c r="O6" s="6" t="s">
        <v>119</v>
      </c>
      <c r="P6" s="6" t="s">
        <v>111</v>
      </c>
      <c r="Q6" s="22">
        <v>44093</v>
      </c>
      <c r="R6" s="9"/>
    </row>
    <row r="7" spans="1:18" x14ac:dyDescent="0.3">
      <c r="A7" s="16" t="s">
        <v>120</v>
      </c>
      <c r="B7" s="9" t="s">
        <v>26</v>
      </c>
      <c r="C7" s="16"/>
      <c r="D7" s="9" t="s">
        <v>121</v>
      </c>
      <c r="E7" s="17" t="s">
        <v>16</v>
      </c>
      <c r="F7" s="9" t="s">
        <v>25</v>
      </c>
      <c r="G7" s="9" t="s">
        <v>122</v>
      </c>
      <c r="H7" s="9" t="s">
        <v>18</v>
      </c>
      <c r="I7" s="9" t="s">
        <v>107</v>
      </c>
      <c r="J7" s="6" t="s">
        <v>19</v>
      </c>
      <c r="K7" s="5"/>
      <c r="L7" s="9"/>
      <c r="M7" s="6"/>
      <c r="N7" s="6" t="s">
        <v>118</v>
      </c>
      <c r="O7" s="6" t="s">
        <v>119</v>
      </c>
      <c r="P7" s="6" t="s">
        <v>111</v>
      </c>
      <c r="Q7" s="22">
        <v>44093</v>
      </c>
      <c r="R7" s="9"/>
    </row>
    <row r="8" spans="1:18" x14ac:dyDescent="0.3">
      <c r="A8" s="16" t="s">
        <v>123</v>
      </c>
      <c r="B8" s="9" t="s">
        <v>124</v>
      </c>
      <c r="C8" s="16"/>
      <c r="D8" s="9" t="s">
        <v>125</v>
      </c>
      <c r="E8" s="17" t="s">
        <v>16</v>
      </c>
      <c r="F8" s="9" t="s">
        <v>126</v>
      </c>
      <c r="G8" s="9" t="s">
        <v>106</v>
      </c>
      <c r="H8" s="9" t="s">
        <v>18</v>
      </c>
      <c r="I8" s="9" t="s">
        <v>107</v>
      </c>
      <c r="J8" s="6" t="s">
        <v>19</v>
      </c>
      <c r="K8" s="5" t="s">
        <v>127</v>
      </c>
      <c r="L8" s="9"/>
      <c r="M8" s="6"/>
      <c r="N8" s="6" t="s">
        <v>110</v>
      </c>
      <c r="O8" s="6"/>
      <c r="P8" s="6" t="s">
        <v>111</v>
      </c>
      <c r="Q8" s="9"/>
      <c r="R8" s="9"/>
    </row>
    <row r="9" spans="1:18" x14ac:dyDescent="0.3">
      <c r="A9" s="16" t="s">
        <v>128</v>
      </c>
      <c r="B9" s="9" t="s">
        <v>29</v>
      </c>
      <c r="C9" s="16"/>
      <c r="D9" s="9" t="s">
        <v>129</v>
      </c>
      <c r="E9" s="17" t="s">
        <v>16</v>
      </c>
      <c r="F9" s="9" t="s">
        <v>27</v>
      </c>
      <c r="G9" s="9" t="s">
        <v>106</v>
      </c>
      <c r="H9" s="9" t="s">
        <v>18</v>
      </c>
      <c r="I9" s="9" t="s">
        <v>107</v>
      </c>
      <c r="J9" s="6" t="s">
        <v>19</v>
      </c>
      <c r="K9" s="5" t="s">
        <v>28</v>
      </c>
      <c r="L9" s="9"/>
      <c r="M9" s="6"/>
      <c r="N9" s="6" t="s">
        <v>118</v>
      </c>
      <c r="O9" s="6" t="s">
        <v>119</v>
      </c>
      <c r="P9" s="6" t="s">
        <v>111</v>
      </c>
      <c r="Q9" s="22">
        <v>44093</v>
      </c>
      <c r="R9" s="9"/>
    </row>
    <row r="10" spans="1:18" x14ac:dyDescent="0.3">
      <c r="A10" s="63" t="s">
        <v>130</v>
      </c>
      <c r="B10" s="66" t="s">
        <v>131</v>
      </c>
      <c r="C10" s="12"/>
      <c r="D10" s="9" t="s">
        <v>132</v>
      </c>
      <c r="E10" s="68" t="s">
        <v>16</v>
      </c>
      <c r="F10" s="66" t="s">
        <v>133</v>
      </c>
      <c r="G10" s="66" t="s">
        <v>106</v>
      </c>
      <c r="H10" s="66" t="s">
        <v>18</v>
      </c>
      <c r="I10" s="66" t="s">
        <v>107</v>
      </c>
      <c r="J10" s="6" t="s">
        <v>19</v>
      </c>
      <c r="K10" s="5" t="s">
        <v>134</v>
      </c>
      <c r="L10" s="9"/>
      <c r="M10" s="6"/>
      <c r="N10" s="6" t="s">
        <v>110</v>
      </c>
      <c r="O10" s="6"/>
      <c r="P10" s="6" t="s">
        <v>111</v>
      </c>
      <c r="Q10" s="9"/>
      <c r="R10" s="9"/>
    </row>
    <row r="11" spans="1:18" x14ac:dyDescent="0.3">
      <c r="A11" s="64"/>
      <c r="B11" s="67"/>
      <c r="C11" s="19"/>
      <c r="D11" s="9" t="s">
        <v>135</v>
      </c>
      <c r="E11" s="69"/>
      <c r="F11" s="67"/>
      <c r="G11" s="67"/>
      <c r="H11" s="67"/>
      <c r="I11" s="67"/>
      <c r="J11" s="6" t="s">
        <v>37</v>
      </c>
      <c r="K11" s="5" t="s">
        <v>136</v>
      </c>
      <c r="L11" s="9"/>
      <c r="M11" s="6"/>
      <c r="N11" s="6" t="s">
        <v>110</v>
      </c>
      <c r="O11" s="6"/>
      <c r="P11" s="6" t="s">
        <v>111</v>
      </c>
      <c r="Q11" s="9"/>
      <c r="R11" s="9"/>
    </row>
    <row r="12" spans="1:18" x14ac:dyDescent="0.3">
      <c r="A12" s="16" t="s">
        <v>137</v>
      </c>
      <c r="B12" s="9" t="s">
        <v>138</v>
      </c>
      <c r="C12" s="16"/>
      <c r="D12" s="9" t="s">
        <v>139</v>
      </c>
      <c r="E12" s="17" t="s">
        <v>16</v>
      </c>
      <c r="F12" s="9" t="s">
        <v>140</v>
      </c>
      <c r="G12" s="9" t="s">
        <v>106</v>
      </c>
      <c r="H12" s="9" t="s">
        <v>18</v>
      </c>
      <c r="I12" s="9" t="s">
        <v>107</v>
      </c>
      <c r="J12" s="6" t="s">
        <v>19</v>
      </c>
      <c r="K12" s="5" t="s">
        <v>141</v>
      </c>
      <c r="L12" s="9"/>
      <c r="M12" s="6"/>
      <c r="N12" s="6" t="s">
        <v>110</v>
      </c>
      <c r="O12" s="6"/>
      <c r="P12" s="6" t="s">
        <v>111</v>
      </c>
      <c r="Q12" s="9"/>
      <c r="R12" s="9"/>
    </row>
    <row r="13" spans="1:18" x14ac:dyDescent="0.3">
      <c r="A13" s="16" t="s">
        <v>142</v>
      </c>
      <c r="B13" s="9" t="s">
        <v>143</v>
      </c>
      <c r="C13" s="16"/>
      <c r="D13" s="9" t="s">
        <v>144</v>
      </c>
      <c r="E13" s="17" t="s">
        <v>16</v>
      </c>
      <c r="F13" s="9" t="s">
        <v>145</v>
      </c>
      <c r="G13" s="9" t="s">
        <v>106</v>
      </c>
      <c r="H13" s="9" t="s">
        <v>18</v>
      </c>
      <c r="I13" s="9" t="s">
        <v>107</v>
      </c>
      <c r="J13" s="6" t="s">
        <v>19</v>
      </c>
      <c r="K13" s="5"/>
      <c r="L13" s="9"/>
      <c r="M13" s="6"/>
      <c r="N13" s="6" t="s">
        <v>110</v>
      </c>
      <c r="O13" s="6"/>
      <c r="P13" s="6" t="s">
        <v>111</v>
      </c>
      <c r="Q13" s="9"/>
      <c r="R13" s="9"/>
    </row>
    <row r="14" spans="1:18" x14ac:dyDescent="0.3">
      <c r="A14" s="63" t="s">
        <v>146</v>
      </c>
      <c r="B14" s="66" t="s">
        <v>147</v>
      </c>
      <c r="C14" s="12"/>
      <c r="D14" s="9" t="s">
        <v>148</v>
      </c>
      <c r="E14" s="68" t="s">
        <v>16</v>
      </c>
      <c r="F14" s="66" t="s">
        <v>149</v>
      </c>
      <c r="G14" s="66" t="s">
        <v>106</v>
      </c>
      <c r="H14" s="66" t="s">
        <v>18</v>
      </c>
      <c r="I14" s="66" t="s">
        <v>107</v>
      </c>
      <c r="J14" s="6" t="s">
        <v>19</v>
      </c>
      <c r="K14" s="5"/>
      <c r="L14" s="9"/>
      <c r="M14" s="6"/>
      <c r="N14" s="6" t="s">
        <v>110</v>
      </c>
      <c r="O14" s="6"/>
      <c r="P14" s="6" t="s">
        <v>111</v>
      </c>
      <c r="Q14" s="9"/>
      <c r="R14" s="9"/>
    </row>
    <row r="15" spans="1:18" x14ac:dyDescent="0.3">
      <c r="A15" s="64"/>
      <c r="B15" s="67"/>
      <c r="C15" s="19"/>
      <c r="D15" s="9" t="s">
        <v>150</v>
      </c>
      <c r="E15" s="69"/>
      <c r="F15" s="67"/>
      <c r="G15" s="67"/>
      <c r="H15" s="67"/>
      <c r="I15" s="67"/>
      <c r="J15" s="6" t="s">
        <v>37</v>
      </c>
      <c r="K15" s="5" t="s">
        <v>151</v>
      </c>
      <c r="L15" s="9"/>
      <c r="M15" s="6"/>
      <c r="N15" s="6" t="s">
        <v>110</v>
      </c>
      <c r="O15" s="6"/>
      <c r="P15" s="6" t="s">
        <v>111</v>
      </c>
      <c r="Q15" s="9"/>
      <c r="R15" s="9"/>
    </row>
    <row r="16" spans="1:18" x14ac:dyDescent="0.3">
      <c r="A16" s="16" t="s">
        <v>152</v>
      </c>
      <c r="B16" s="9" t="s">
        <v>153</v>
      </c>
      <c r="C16" s="16"/>
      <c r="D16" s="9" t="s">
        <v>154</v>
      </c>
      <c r="E16" s="17" t="s">
        <v>16</v>
      </c>
      <c r="F16" s="9" t="s">
        <v>155</v>
      </c>
      <c r="G16" s="9" t="s">
        <v>106</v>
      </c>
      <c r="H16" s="9" t="s">
        <v>18</v>
      </c>
      <c r="I16" s="9" t="s">
        <v>107</v>
      </c>
      <c r="J16" s="6" t="s">
        <v>19</v>
      </c>
      <c r="K16" s="5"/>
      <c r="L16" s="9"/>
      <c r="M16" s="6"/>
      <c r="N16" s="6" t="s">
        <v>110</v>
      </c>
      <c r="O16" s="6"/>
      <c r="P16" s="6" t="s">
        <v>111</v>
      </c>
      <c r="Q16" s="9"/>
      <c r="R16" s="9"/>
    </row>
    <row r="17" spans="1:18" x14ac:dyDescent="0.3">
      <c r="A17" s="16" t="s">
        <v>156</v>
      </c>
      <c r="B17" s="9" t="s">
        <v>157</v>
      </c>
      <c r="C17" s="16"/>
      <c r="D17" s="9" t="s">
        <v>158</v>
      </c>
      <c r="E17" s="17" t="s">
        <v>16</v>
      </c>
      <c r="F17" s="9" t="s">
        <v>159</v>
      </c>
      <c r="G17" s="9" t="s">
        <v>106</v>
      </c>
      <c r="H17" s="9" t="s">
        <v>18</v>
      </c>
      <c r="I17" s="9" t="s">
        <v>107</v>
      </c>
      <c r="J17" s="6" t="s">
        <v>19</v>
      </c>
      <c r="K17" s="5"/>
      <c r="L17" s="9"/>
      <c r="M17" s="6"/>
      <c r="N17" s="6" t="s">
        <v>110</v>
      </c>
      <c r="O17" s="6"/>
      <c r="P17" s="6" t="s">
        <v>111</v>
      </c>
      <c r="Q17" s="9"/>
      <c r="R17" s="9"/>
    </row>
    <row r="18" spans="1:18" x14ac:dyDescent="0.3">
      <c r="A18" s="16" t="s">
        <v>160</v>
      </c>
      <c r="B18" s="9" t="s">
        <v>161</v>
      </c>
      <c r="C18" s="16"/>
      <c r="D18" s="9" t="s">
        <v>162</v>
      </c>
      <c r="E18" s="17" t="s">
        <v>16</v>
      </c>
      <c r="F18" s="9" t="s">
        <v>163</v>
      </c>
      <c r="G18" s="9" t="s">
        <v>106</v>
      </c>
      <c r="H18" s="9" t="s">
        <v>18</v>
      </c>
      <c r="I18" s="9" t="s">
        <v>107</v>
      </c>
      <c r="J18" s="6" t="s">
        <v>108</v>
      </c>
      <c r="K18" s="5" t="s">
        <v>164</v>
      </c>
      <c r="L18" s="9"/>
      <c r="M18" s="6"/>
      <c r="N18" s="6" t="s">
        <v>110</v>
      </c>
      <c r="O18" s="6"/>
      <c r="P18" s="6" t="s">
        <v>111</v>
      </c>
      <c r="Q18" s="9"/>
      <c r="R18" s="9"/>
    </row>
    <row r="19" spans="1:18" x14ac:dyDescent="0.3">
      <c r="A19" s="16" t="s">
        <v>165</v>
      </c>
      <c r="B19" s="9" t="s">
        <v>166</v>
      </c>
      <c r="C19" s="16"/>
      <c r="D19" s="9" t="s">
        <v>167</v>
      </c>
      <c r="E19" s="17" t="s">
        <v>16</v>
      </c>
      <c r="F19" s="9" t="s">
        <v>168</v>
      </c>
      <c r="G19" s="9" t="s">
        <v>106</v>
      </c>
      <c r="H19" s="9" t="s">
        <v>18</v>
      </c>
      <c r="I19" s="9" t="s">
        <v>107</v>
      </c>
      <c r="J19" s="6" t="s">
        <v>108</v>
      </c>
      <c r="K19" s="5" t="s">
        <v>169</v>
      </c>
      <c r="L19" s="9"/>
      <c r="M19" s="6"/>
      <c r="N19" s="6" t="s">
        <v>110</v>
      </c>
      <c r="O19" s="6"/>
      <c r="P19" s="6" t="s">
        <v>111</v>
      </c>
      <c r="Q19" s="9"/>
      <c r="R19" s="9"/>
    </row>
    <row r="20" spans="1:18" x14ac:dyDescent="0.3">
      <c r="A20" s="16" t="s">
        <v>170</v>
      </c>
      <c r="B20" s="9" t="s">
        <v>171</v>
      </c>
      <c r="C20" s="16"/>
      <c r="D20" s="9" t="s">
        <v>172</v>
      </c>
      <c r="E20" s="17" t="s">
        <v>16</v>
      </c>
      <c r="F20" s="9" t="s">
        <v>173</v>
      </c>
      <c r="G20" s="9" t="s">
        <v>106</v>
      </c>
      <c r="H20" s="9" t="s">
        <v>18</v>
      </c>
      <c r="I20" s="9" t="s">
        <v>107</v>
      </c>
      <c r="J20" s="6" t="s">
        <v>108</v>
      </c>
      <c r="K20" s="5" t="s">
        <v>174</v>
      </c>
      <c r="L20" s="9"/>
      <c r="M20" s="6"/>
      <c r="N20" s="6" t="s">
        <v>110</v>
      </c>
      <c r="O20" s="6"/>
      <c r="P20" s="6" t="s">
        <v>111</v>
      </c>
      <c r="Q20" s="9"/>
      <c r="R20" s="9"/>
    </row>
    <row r="21" spans="1:18" x14ac:dyDescent="0.3">
      <c r="A21" s="16" t="s">
        <v>175</v>
      </c>
      <c r="B21" s="9" t="s">
        <v>176</v>
      </c>
      <c r="C21" s="16"/>
      <c r="D21" s="9" t="s">
        <v>177</v>
      </c>
      <c r="E21" s="17" t="s">
        <v>77</v>
      </c>
      <c r="F21" s="9" t="s">
        <v>105</v>
      </c>
      <c r="G21" s="9" t="s">
        <v>106</v>
      </c>
      <c r="H21" s="9" t="s">
        <v>18</v>
      </c>
      <c r="I21" s="9" t="s">
        <v>107</v>
      </c>
      <c r="J21" s="6" t="s">
        <v>37</v>
      </c>
      <c r="K21" s="5" t="s">
        <v>178</v>
      </c>
      <c r="L21" s="9"/>
      <c r="M21" s="6"/>
      <c r="N21" s="6" t="s">
        <v>110</v>
      </c>
      <c r="O21" s="6"/>
      <c r="P21" s="6" t="s">
        <v>111</v>
      </c>
      <c r="Q21" s="9"/>
      <c r="R21" s="9"/>
    </row>
    <row r="22" spans="1:18" x14ac:dyDescent="0.3">
      <c r="A22" s="16" t="s">
        <v>179</v>
      </c>
      <c r="B22" s="9" t="s">
        <v>180</v>
      </c>
      <c r="C22" s="16"/>
      <c r="D22" s="9" t="s">
        <v>181</v>
      </c>
      <c r="E22" s="17" t="s">
        <v>77</v>
      </c>
      <c r="F22" s="9" t="s">
        <v>115</v>
      </c>
      <c r="G22" s="9" t="s">
        <v>106</v>
      </c>
      <c r="H22" s="9" t="s">
        <v>18</v>
      </c>
      <c r="I22" s="9" t="s">
        <v>107</v>
      </c>
      <c r="J22" s="6" t="s">
        <v>37</v>
      </c>
      <c r="K22" s="5" t="s">
        <v>182</v>
      </c>
      <c r="L22" s="9"/>
      <c r="M22" s="6"/>
      <c r="N22" s="6" t="s">
        <v>110</v>
      </c>
      <c r="O22" s="6"/>
      <c r="P22" s="6" t="s">
        <v>111</v>
      </c>
      <c r="Q22" s="9"/>
      <c r="R22" s="9"/>
    </row>
    <row r="23" spans="1:18" x14ac:dyDescent="0.3">
      <c r="A23" s="16" t="s">
        <v>183</v>
      </c>
      <c r="B23" s="9" t="s">
        <v>184</v>
      </c>
      <c r="C23" s="16"/>
      <c r="D23" s="9" t="s">
        <v>185</v>
      </c>
      <c r="E23" s="17" t="s">
        <v>77</v>
      </c>
      <c r="F23" s="9" t="s">
        <v>17</v>
      </c>
      <c r="G23" s="9" t="s">
        <v>106</v>
      </c>
      <c r="H23" s="9" t="s">
        <v>18</v>
      </c>
      <c r="I23" s="9" t="s">
        <v>107</v>
      </c>
      <c r="J23" s="6" t="s">
        <v>37</v>
      </c>
      <c r="K23" s="5" t="s">
        <v>186</v>
      </c>
      <c r="L23" s="9"/>
      <c r="M23" s="6"/>
      <c r="N23" s="6" t="s">
        <v>110</v>
      </c>
      <c r="O23" s="6"/>
      <c r="P23" s="6" t="s">
        <v>111</v>
      </c>
      <c r="Q23" s="9"/>
      <c r="R23" s="9"/>
    </row>
    <row r="24" spans="1:18" x14ac:dyDescent="0.3">
      <c r="A24" s="16" t="s">
        <v>187</v>
      </c>
      <c r="B24" s="9" t="s">
        <v>188</v>
      </c>
      <c r="C24" s="16"/>
      <c r="D24" s="9" t="s">
        <v>189</v>
      </c>
      <c r="E24" s="17" t="s">
        <v>77</v>
      </c>
      <c r="F24" s="9" t="s">
        <v>25</v>
      </c>
      <c r="G24" s="9" t="s">
        <v>106</v>
      </c>
      <c r="H24" s="9" t="s">
        <v>18</v>
      </c>
      <c r="I24" s="9" t="s">
        <v>107</v>
      </c>
      <c r="J24" s="6" t="s">
        <v>37</v>
      </c>
      <c r="K24" s="5" t="s">
        <v>190</v>
      </c>
      <c r="L24" s="9"/>
      <c r="M24" s="6"/>
      <c r="N24" s="6" t="s">
        <v>110</v>
      </c>
      <c r="O24" s="6"/>
      <c r="P24" s="6" t="s">
        <v>111</v>
      </c>
      <c r="Q24" s="9"/>
      <c r="R24" s="9"/>
    </row>
    <row r="25" spans="1:18" x14ac:dyDescent="0.3">
      <c r="A25" s="16" t="s">
        <v>191</v>
      </c>
      <c r="B25" s="9" t="s">
        <v>192</v>
      </c>
      <c r="C25" s="16"/>
      <c r="D25" s="9" t="s">
        <v>193</v>
      </c>
      <c r="E25" s="17" t="s">
        <v>77</v>
      </c>
      <c r="F25" s="9" t="s">
        <v>126</v>
      </c>
      <c r="G25" s="9" t="s">
        <v>106</v>
      </c>
      <c r="H25" s="9" t="s">
        <v>18</v>
      </c>
      <c r="I25" s="9" t="s">
        <v>107</v>
      </c>
      <c r="J25" s="6" t="s">
        <v>37</v>
      </c>
      <c r="K25" s="5" t="s">
        <v>194</v>
      </c>
      <c r="L25" s="9"/>
      <c r="M25" s="6"/>
      <c r="N25" s="6" t="s">
        <v>110</v>
      </c>
      <c r="O25" s="6"/>
      <c r="P25" s="6" t="s">
        <v>111</v>
      </c>
      <c r="Q25" s="9"/>
      <c r="R25" s="9"/>
    </row>
    <row r="26" spans="1:18" x14ac:dyDescent="0.3">
      <c r="A26" s="16" t="s">
        <v>195</v>
      </c>
      <c r="B26" s="9" t="s">
        <v>196</v>
      </c>
      <c r="C26" s="16"/>
      <c r="D26" s="9" t="s">
        <v>197</v>
      </c>
      <c r="E26" s="17" t="s">
        <v>77</v>
      </c>
      <c r="F26" s="9" t="s">
        <v>27</v>
      </c>
      <c r="G26" s="9" t="s">
        <v>106</v>
      </c>
      <c r="H26" s="9" t="s">
        <v>18</v>
      </c>
      <c r="I26" s="9" t="s">
        <v>107</v>
      </c>
      <c r="J26" s="6" t="s">
        <v>37</v>
      </c>
      <c r="K26" s="5" t="s">
        <v>198</v>
      </c>
      <c r="L26" s="9"/>
      <c r="M26" s="6"/>
      <c r="N26" s="6" t="s">
        <v>110</v>
      </c>
      <c r="O26" s="6"/>
      <c r="P26" s="6" t="s">
        <v>111</v>
      </c>
      <c r="Q26" s="9"/>
      <c r="R26" s="9"/>
    </row>
    <row r="27" spans="1:18" x14ac:dyDescent="0.3">
      <c r="A27" s="16" t="s">
        <v>199</v>
      </c>
      <c r="B27" s="9" t="s">
        <v>200</v>
      </c>
      <c r="C27" s="16"/>
      <c r="D27" s="9" t="s">
        <v>201</v>
      </c>
      <c r="E27" s="17" t="s">
        <v>77</v>
      </c>
      <c r="F27" s="9" t="s">
        <v>133</v>
      </c>
      <c r="G27" s="9" t="s">
        <v>106</v>
      </c>
      <c r="H27" s="9" t="s">
        <v>18</v>
      </c>
      <c r="I27" s="9" t="s">
        <v>107</v>
      </c>
      <c r="J27" s="6" t="s">
        <v>37</v>
      </c>
      <c r="K27" s="5" t="s">
        <v>202</v>
      </c>
      <c r="L27" s="9"/>
      <c r="M27" s="6"/>
      <c r="N27" s="6" t="s">
        <v>110</v>
      </c>
      <c r="O27" s="6"/>
      <c r="P27" s="6" t="s">
        <v>111</v>
      </c>
      <c r="Q27" s="9"/>
      <c r="R27" s="9"/>
    </row>
    <row r="28" spans="1:18" x14ac:dyDescent="0.3">
      <c r="A28" s="16" t="s">
        <v>203</v>
      </c>
      <c r="B28" s="9" t="s">
        <v>204</v>
      </c>
      <c r="C28" s="16"/>
      <c r="D28" s="9" t="s">
        <v>205</v>
      </c>
      <c r="E28" s="17" t="s">
        <v>77</v>
      </c>
      <c r="F28" s="9" t="s">
        <v>140</v>
      </c>
      <c r="G28" s="9" t="s">
        <v>106</v>
      </c>
      <c r="H28" s="9" t="s">
        <v>18</v>
      </c>
      <c r="I28" s="9" t="s">
        <v>107</v>
      </c>
      <c r="J28" s="6" t="s">
        <v>37</v>
      </c>
      <c r="K28" s="5" t="s">
        <v>206</v>
      </c>
      <c r="L28" s="9"/>
      <c r="M28" s="6"/>
      <c r="N28" s="6" t="s">
        <v>110</v>
      </c>
      <c r="O28" s="6"/>
      <c r="P28" s="6" t="s">
        <v>111</v>
      </c>
      <c r="Q28" s="9"/>
      <c r="R28" s="9"/>
    </row>
    <row r="29" spans="1:18" x14ac:dyDescent="0.3">
      <c r="A29" s="16" t="s">
        <v>207</v>
      </c>
      <c r="B29" s="9" t="s">
        <v>208</v>
      </c>
      <c r="C29" s="16"/>
      <c r="D29" s="9" t="s">
        <v>209</v>
      </c>
      <c r="E29" s="17" t="s">
        <v>77</v>
      </c>
      <c r="F29" s="9" t="s">
        <v>145</v>
      </c>
      <c r="G29" s="9" t="s">
        <v>106</v>
      </c>
      <c r="H29" s="9" t="s">
        <v>18</v>
      </c>
      <c r="I29" s="9" t="s">
        <v>107</v>
      </c>
      <c r="J29" s="6" t="s">
        <v>37</v>
      </c>
      <c r="K29" s="5" t="s">
        <v>210</v>
      </c>
      <c r="L29" s="9"/>
      <c r="M29" s="6"/>
      <c r="N29" s="6" t="s">
        <v>110</v>
      </c>
      <c r="O29" s="6"/>
      <c r="P29" s="6" t="s">
        <v>111</v>
      </c>
      <c r="Q29" s="9"/>
      <c r="R29" s="9"/>
    </row>
    <row r="30" spans="1:18" x14ac:dyDescent="0.3">
      <c r="A30" s="16" t="s">
        <v>211</v>
      </c>
      <c r="B30" s="9" t="s">
        <v>212</v>
      </c>
      <c r="C30" s="16"/>
      <c r="D30" s="9" t="s">
        <v>213</v>
      </c>
      <c r="E30" s="17" t="s">
        <v>77</v>
      </c>
      <c r="F30" s="9" t="s">
        <v>149</v>
      </c>
      <c r="G30" s="9" t="s">
        <v>106</v>
      </c>
      <c r="H30" s="9" t="s">
        <v>18</v>
      </c>
      <c r="I30" s="9" t="s">
        <v>107</v>
      </c>
      <c r="J30" s="6" t="s">
        <v>37</v>
      </c>
      <c r="K30" s="5" t="s">
        <v>214</v>
      </c>
      <c r="L30" s="9"/>
      <c r="M30" s="6"/>
      <c r="N30" s="6" t="s">
        <v>110</v>
      </c>
      <c r="O30" s="6"/>
      <c r="P30" s="6" t="s">
        <v>111</v>
      </c>
      <c r="Q30" s="9"/>
      <c r="R30" s="9"/>
    </row>
    <row r="31" spans="1:18" x14ac:dyDescent="0.3">
      <c r="A31" s="16" t="s">
        <v>215</v>
      </c>
      <c r="B31" s="9" t="s">
        <v>216</v>
      </c>
      <c r="C31" s="16"/>
      <c r="D31" s="9" t="s">
        <v>217</v>
      </c>
      <c r="E31" s="17" t="s">
        <v>77</v>
      </c>
      <c r="F31" s="9" t="s">
        <v>155</v>
      </c>
      <c r="G31" s="9" t="s">
        <v>106</v>
      </c>
      <c r="H31" s="9" t="s">
        <v>18</v>
      </c>
      <c r="I31" s="9" t="s">
        <v>107</v>
      </c>
      <c r="J31" s="6" t="s">
        <v>37</v>
      </c>
      <c r="K31" s="5" t="s">
        <v>218</v>
      </c>
      <c r="L31" s="9"/>
      <c r="M31" s="6"/>
      <c r="N31" s="6" t="s">
        <v>110</v>
      </c>
      <c r="O31" s="6"/>
      <c r="P31" s="6" t="s">
        <v>111</v>
      </c>
      <c r="Q31" s="9"/>
      <c r="R31" s="9"/>
    </row>
    <row r="32" spans="1:18" x14ac:dyDescent="0.3">
      <c r="A32" s="16" t="s">
        <v>219</v>
      </c>
      <c r="B32" s="9" t="s">
        <v>220</v>
      </c>
      <c r="C32" s="16"/>
      <c r="D32" s="9" t="s">
        <v>221</v>
      </c>
      <c r="E32" s="17" t="s">
        <v>77</v>
      </c>
      <c r="F32" s="9" t="s">
        <v>159</v>
      </c>
      <c r="G32" s="9" t="s">
        <v>106</v>
      </c>
      <c r="H32" s="9" t="s">
        <v>222</v>
      </c>
      <c r="I32" s="9" t="s">
        <v>107</v>
      </c>
      <c r="J32" s="6" t="s">
        <v>37</v>
      </c>
      <c r="K32" s="5" t="s">
        <v>223</v>
      </c>
      <c r="L32" s="9"/>
      <c r="M32" s="6"/>
      <c r="N32" s="6" t="s">
        <v>110</v>
      </c>
      <c r="O32" s="6"/>
      <c r="P32" s="6" t="s">
        <v>111</v>
      </c>
      <c r="Q32" s="9"/>
      <c r="R32" s="9"/>
    </row>
    <row r="33" spans="1:18" x14ac:dyDescent="0.3">
      <c r="A33" s="63" t="s">
        <v>224</v>
      </c>
      <c r="B33" s="66" t="s">
        <v>225</v>
      </c>
      <c r="C33" s="12"/>
      <c r="D33" s="9" t="s">
        <v>226</v>
      </c>
      <c r="E33" s="68" t="s">
        <v>77</v>
      </c>
      <c r="F33" s="66" t="s">
        <v>227</v>
      </c>
      <c r="G33" s="66" t="s">
        <v>106</v>
      </c>
      <c r="H33" s="66" t="s">
        <v>18</v>
      </c>
      <c r="I33" s="66" t="s">
        <v>107</v>
      </c>
      <c r="J33" s="70" t="s">
        <v>37</v>
      </c>
      <c r="K33" s="5" t="s">
        <v>228</v>
      </c>
      <c r="L33" s="9"/>
      <c r="M33" s="6"/>
      <c r="N33" s="6" t="s">
        <v>110</v>
      </c>
      <c r="O33" s="6"/>
      <c r="P33" s="6" t="s">
        <v>111</v>
      </c>
      <c r="Q33" s="9"/>
      <c r="R33" s="9"/>
    </row>
    <row r="34" spans="1:18" x14ac:dyDescent="0.3">
      <c r="A34" s="64"/>
      <c r="B34" s="67"/>
      <c r="C34" s="19"/>
      <c r="D34" s="9" t="s">
        <v>229</v>
      </c>
      <c r="E34" s="69"/>
      <c r="F34" s="67"/>
      <c r="G34" s="67"/>
      <c r="H34" s="67"/>
      <c r="I34" s="67"/>
      <c r="J34" s="71"/>
      <c r="K34" s="5" t="s">
        <v>230</v>
      </c>
      <c r="L34" s="9"/>
      <c r="M34" s="6"/>
      <c r="N34" s="6" t="s">
        <v>110</v>
      </c>
      <c r="O34" s="6"/>
      <c r="P34" s="6" t="s">
        <v>111</v>
      </c>
      <c r="Q34" s="9"/>
      <c r="R34" s="9"/>
    </row>
    <row r="35" spans="1:18" x14ac:dyDescent="0.3">
      <c r="A35" s="16" t="s">
        <v>231</v>
      </c>
      <c r="B35" s="9" t="s">
        <v>232</v>
      </c>
      <c r="C35" s="16"/>
      <c r="D35" s="9" t="s">
        <v>233</v>
      </c>
      <c r="E35" s="17" t="s">
        <v>77</v>
      </c>
      <c r="F35" s="9" t="s">
        <v>234</v>
      </c>
      <c r="G35" s="9" t="s">
        <v>106</v>
      </c>
      <c r="H35" s="9" t="s">
        <v>18</v>
      </c>
      <c r="I35" s="9" t="s">
        <v>107</v>
      </c>
      <c r="J35" s="6" t="s">
        <v>37</v>
      </c>
      <c r="K35" s="5" t="s">
        <v>235</v>
      </c>
      <c r="L35" s="9"/>
      <c r="M35" s="6"/>
      <c r="N35" s="6" t="s">
        <v>110</v>
      </c>
      <c r="O35" s="6"/>
      <c r="P35" s="6" t="s">
        <v>111</v>
      </c>
      <c r="Q35" s="9"/>
      <c r="R35" s="9"/>
    </row>
    <row r="36" spans="1:18" x14ac:dyDescent="0.3">
      <c r="A36" s="16" t="s">
        <v>236</v>
      </c>
      <c r="B36" s="9" t="s">
        <v>237</v>
      </c>
      <c r="C36" s="16"/>
      <c r="D36" s="9" t="s">
        <v>238</v>
      </c>
      <c r="E36" s="17" t="s">
        <v>77</v>
      </c>
      <c r="F36" s="9" t="s">
        <v>239</v>
      </c>
      <c r="G36" s="9" t="s">
        <v>106</v>
      </c>
      <c r="H36" s="9" t="s">
        <v>18</v>
      </c>
      <c r="I36" s="9" t="s">
        <v>107</v>
      </c>
      <c r="J36" s="6" t="s">
        <v>37</v>
      </c>
      <c r="K36" s="5" t="s">
        <v>240</v>
      </c>
      <c r="L36" s="9"/>
      <c r="M36" s="6"/>
      <c r="N36" s="6" t="s">
        <v>110</v>
      </c>
      <c r="O36" s="6"/>
      <c r="P36" s="6" t="s">
        <v>111</v>
      </c>
      <c r="Q36" s="9"/>
      <c r="R36" s="9"/>
    </row>
    <row r="37" spans="1:18" x14ac:dyDescent="0.3">
      <c r="A37" s="16" t="s">
        <v>241</v>
      </c>
      <c r="B37" s="9" t="s">
        <v>242</v>
      </c>
      <c r="C37" s="16"/>
      <c r="D37" s="9" t="s">
        <v>243</v>
      </c>
      <c r="E37" s="17" t="s">
        <v>77</v>
      </c>
      <c r="F37" s="9" t="s">
        <v>244</v>
      </c>
      <c r="G37" s="9" t="s">
        <v>106</v>
      </c>
      <c r="H37" s="9" t="s">
        <v>18</v>
      </c>
      <c r="I37" s="9" t="s">
        <v>107</v>
      </c>
      <c r="J37" s="6" t="s">
        <v>37</v>
      </c>
      <c r="K37" s="5" t="s">
        <v>245</v>
      </c>
      <c r="L37" s="9"/>
      <c r="M37" s="6"/>
      <c r="N37" s="6" t="s">
        <v>110</v>
      </c>
      <c r="O37" s="6"/>
      <c r="P37" s="6" t="s">
        <v>111</v>
      </c>
      <c r="Q37" s="9"/>
      <c r="R37" s="9"/>
    </row>
    <row r="38" spans="1:18" x14ac:dyDescent="0.3">
      <c r="A38" s="16" t="s">
        <v>246</v>
      </c>
      <c r="B38" s="9" t="s">
        <v>247</v>
      </c>
      <c r="C38" s="16"/>
      <c r="D38" s="9" t="s">
        <v>248</v>
      </c>
      <c r="E38" s="17" t="s">
        <v>77</v>
      </c>
      <c r="F38" s="9" t="s">
        <v>249</v>
      </c>
      <c r="G38" s="9" t="s">
        <v>106</v>
      </c>
      <c r="H38" s="9" t="s">
        <v>18</v>
      </c>
      <c r="I38" s="9" t="s">
        <v>107</v>
      </c>
      <c r="J38" s="6" t="s">
        <v>37</v>
      </c>
      <c r="K38" s="5" t="s">
        <v>250</v>
      </c>
      <c r="L38" s="9"/>
      <c r="M38" s="6"/>
      <c r="N38" s="6" t="s">
        <v>110</v>
      </c>
      <c r="O38" s="6"/>
      <c r="P38" s="6" t="s">
        <v>111</v>
      </c>
      <c r="Q38" s="9"/>
      <c r="R38" s="9"/>
    </row>
    <row r="39" spans="1:18" x14ac:dyDescent="0.3">
      <c r="A39" s="16" t="s">
        <v>251</v>
      </c>
      <c r="B39" s="9" t="s">
        <v>252</v>
      </c>
      <c r="C39" s="16"/>
      <c r="D39" s="9" t="s">
        <v>253</v>
      </c>
      <c r="E39" s="17" t="s">
        <v>77</v>
      </c>
      <c r="F39" s="9" t="s">
        <v>254</v>
      </c>
      <c r="G39" s="9" t="s">
        <v>106</v>
      </c>
      <c r="H39" s="9" t="s">
        <v>18</v>
      </c>
      <c r="I39" s="9" t="s">
        <v>107</v>
      </c>
      <c r="J39" s="6" t="s">
        <v>37</v>
      </c>
      <c r="K39" s="5" t="s">
        <v>255</v>
      </c>
      <c r="L39" s="9"/>
      <c r="M39" s="6"/>
      <c r="N39" s="6" t="s">
        <v>110</v>
      </c>
      <c r="O39" s="6"/>
      <c r="P39" s="6" t="s">
        <v>111</v>
      </c>
      <c r="Q39" s="9"/>
      <c r="R39" s="9"/>
    </row>
    <row r="40" spans="1:18" x14ac:dyDescent="0.3">
      <c r="A40" s="16" t="s">
        <v>256</v>
      </c>
      <c r="B40" s="9" t="s">
        <v>257</v>
      </c>
      <c r="C40" s="16"/>
      <c r="D40" s="9" t="s">
        <v>258</v>
      </c>
      <c r="E40" s="17" t="s">
        <v>30</v>
      </c>
      <c r="F40" s="9" t="s">
        <v>259</v>
      </c>
      <c r="G40" s="9" t="s">
        <v>106</v>
      </c>
      <c r="H40" s="9" t="s">
        <v>18</v>
      </c>
      <c r="I40" s="9" t="s">
        <v>107</v>
      </c>
      <c r="J40" s="6" t="s">
        <v>55</v>
      </c>
      <c r="K40" s="5" t="s">
        <v>260</v>
      </c>
      <c r="L40" s="9"/>
      <c r="M40" s="6"/>
      <c r="N40" s="6" t="s">
        <v>110</v>
      </c>
      <c r="O40" s="6"/>
      <c r="P40" s="6" t="s">
        <v>111</v>
      </c>
      <c r="Q40" s="9"/>
      <c r="R40" s="9"/>
    </row>
    <row r="41" spans="1:18" x14ac:dyDescent="0.3">
      <c r="A41" s="16" t="s">
        <v>261</v>
      </c>
      <c r="B41" s="9" t="s">
        <v>262</v>
      </c>
      <c r="C41" s="16"/>
      <c r="D41" s="9" t="s">
        <v>263</v>
      </c>
      <c r="E41" s="17" t="s">
        <v>30</v>
      </c>
      <c r="F41" s="9" t="s">
        <v>264</v>
      </c>
      <c r="G41" s="9" t="s">
        <v>122</v>
      </c>
      <c r="H41" s="9" t="s">
        <v>18</v>
      </c>
      <c r="I41" s="9" t="s">
        <v>107</v>
      </c>
      <c r="J41" s="6" t="s">
        <v>55</v>
      </c>
      <c r="K41" s="5" t="s">
        <v>265</v>
      </c>
      <c r="L41" s="9"/>
      <c r="M41" s="6"/>
      <c r="N41" s="6" t="s">
        <v>110</v>
      </c>
      <c r="O41" s="6"/>
      <c r="P41" s="6" t="s">
        <v>111</v>
      </c>
      <c r="Q41" s="9"/>
      <c r="R41" s="17"/>
    </row>
    <row r="42" spans="1:18" x14ac:dyDescent="0.3">
      <c r="A42" s="16" t="s">
        <v>266</v>
      </c>
      <c r="B42" s="9" t="s">
        <v>267</v>
      </c>
      <c r="C42" s="16"/>
      <c r="D42" s="9" t="s">
        <v>268</v>
      </c>
      <c r="E42" s="17" t="s">
        <v>269</v>
      </c>
      <c r="F42" s="9" t="s">
        <v>270</v>
      </c>
      <c r="G42" s="9" t="s">
        <v>106</v>
      </c>
      <c r="H42" s="9" t="s">
        <v>271</v>
      </c>
      <c r="I42" s="9" t="s">
        <v>107</v>
      </c>
      <c r="J42" s="6" t="s">
        <v>272</v>
      </c>
      <c r="K42" s="5"/>
      <c r="L42" s="9"/>
      <c r="M42" s="6"/>
      <c r="N42" s="6" t="s">
        <v>110</v>
      </c>
      <c r="O42" s="6"/>
      <c r="P42" s="6" t="s">
        <v>111</v>
      </c>
      <c r="Q42" s="9"/>
      <c r="R42" s="9"/>
    </row>
    <row r="43" spans="1:18" x14ac:dyDescent="0.3">
      <c r="A43" s="16" t="s">
        <v>273</v>
      </c>
      <c r="B43" s="9" t="s">
        <v>34</v>
      </c>
      <c r="C43" s="16"/>
      <c r="D43" s="9" t="s">
        <v>274</v>
      </c>
      <c r="E43" s="17" t="s">
        <v>30</v>
      </c>
      <c r="F43" s="9" t="s">
        <v>31</v>
      </c>
      <c r="G43" s="9" t="s">
        <v>106</v>
      </c>
      <c r="H43" s="9" t="s">
        <v>18</v>
      </c>
      <c r="I43" s="9" t="s">
        <v>107</v>
      </c>
      <c r="J43" s="6" t="s">
        <v>32</v>
      </c>
      <c r="K43" s="5" t="s">
        <v>33</v>
      </c>
      <c r="L43" s="9"/>
      <c r="M43" s="6"/>
      <c r="N43" s="6" t="s">
        <v>118</v>
      </c>
      <c r="O43" s="6" t="s">
        <v>119</v>
      </c>
      <c r="P43" s="6" t="s">
        <v>111</v>
      </c>
      <c r="Q43" s="22">
        <v>44089</v>
      </c>
      <c r="R43" s="9"/>
    </row>
    <row r="44" spans="1:18" x14ac:dyDescent="0.3">
      <c r="A44" s="16" t="s">
        <v>275</v>
      </c>
      <c r="B44" s="9" t="s">
        <v>276</v>
      </c>
      <c r="C44" s="16"/>
      <c r="D44" s="9" t="s">
        <v>277</v>
      </c>
      <c r="E44" s="17" t="s">
        <v>30</v>
      </c>
      <c r="F44" s="9" t="s">
        <v>278</v>
      </c>
      <c r="G44" s="9" t="s">
        <v>106</v>
      </c>
      <c r="H44" s="9" t="s">
        <v>18</v>
      </c>
      <c r="I44" s="9" t="s">
        <v>107</v>
      </c>
      <c r="J44" s="6" t="s">
        <v>55</v>
      </c>
      <c r="K44" s="5"/>
      <c r="L44" s="9"/>
      <c r="M44" s="6"/>
      <c r="N44" s="6" t="s">
        <v>110</v>
      </c>
      <c r="O44" s="6"/>
      <c r="P44" s="6" t="s">
        <v>111</v>
      </c>
      <c r="Q44" s="9"/>
      <c r="R44" s="9"/>
    </row>
    <row r="45" spans="1:18" x14ac:dyDescent="0.3">
      <c r="A45" s="16" t="s">
        <v>279</v>
      </c>
      <c r="B45" s="9" t="s">
        <v>280</v>
      </c>
      <c r="C45" s="16"/>
      <c r="D45" s="9" t="s">
        <v>281</v>
      </c>
      <c r="E45" s="17" t="s">
        <v>30</v>
      </c>
      <c r="F45" s="9" t="s">
        <v>282</v>
      </c>
      <c r="G45" s="9" t="s">
        <v>106</v>
      </c>
      <c r="H45" s="9" t="s">
        <v>18</v>
      </c>
      <c r="I45" s="9" t="s">
        <v>107</v>
      </c>
      <c r="J45" s="6" t="s">
        <v>32</v>
      </c>
      <c r="K45" s="5"/>
      <c r="L45" s="9"/>
      <c r="M45" s="6"/>
      <c r="N45" s="6" t="s">
        <v>110</v>
      </c>
      <c r="O45" s="6"/>
      <c r="P45" s="6" t="s">
        <v>111</v>
      </c>
      <c r="Q45" s="9"/>
      <c r="R45" s="9"/>
    </row>
    <row r="46" spans="1:18" x14ac:dyDescent="0.3">
      <c r="A46" s="16" t="s">
        <v>283</v>
      </c>
      <c r="B46" s="9" t="s">
        <v>39</v>
      </c>
      <c r="C46" s="16"/>
      <c r="D46" s="9" t="s">
        <v>284</v>
      </c>
      <c r="E46" s="17" t="s">
        <v>35</v>
      </c>
      <c r="F46" s="9" t="s">
        <v>36</v>
      </c>
      <c r="G46" s="9" t="s">
        <v>106</v>
      </c>
      <c r="H46" s="9" t="s">
        <v>18</v>
      </c>
      <c r="I46" s="9" t="s">
        <v>107</v>
      </c>
      <c r="J46" s="6" t="s">
        <v>37</v>
      </c>
      <c r="K46" s="5" t="s">
        <v>38</v>
      </c>
      <c r="L46" s="9"/>
      <c r="M46" s="6"/>
      <c r="N46" s="6" t="s">
        <v>118</v>
      </c>
      <c r="O46" s="6" t="s">
        <v>119</v>
      </c>
      <c r="P46" s="6" t="s">
        <v>111</v>
      </c>
      <c r="Q46" s="22">
        <v>44098</v>
      </c>
      <c r="R46" s="9"/>
    </row>
    <row r="47" spans="1:18" x14ac:dyDescent="0.3">
      <c r="A47" s="16" t="s">
        <v>285</v>
      </c>
      <c r="B47" s="9" t="s">
        <v>286</v>
      </c>
      <c r="C47" s="16"/>
      <c r="D47" s="9" t="s">
        <v>287</v>
      </c>
      <c r="E47" s="17" t="s">
        <v>30</v>
      </c>
      <c r="F47" s="9" t="s">
        <v>54</v>
      </c>
      <c r="G47" s="9" t="s">
        <v>106</v>
      </c>
      <c r="H47" s="9" t="s">
        <v>18</v>
      </c>
      <c r="I47" s="9" t="s">
        <v>107</v>
      </c>
      <c r="J47" s="6" t="s">
        <v>55</v>
      </c>
      <c r="K47" s="5" t="s">
        <v>288</v>
      </c>
      <c r="L47" s="9"/>
      <c r="M47" s="6"/>
      <c r="N47" s="6" t="s">
        <v>110</v>
      </c>
      <c r="O47" s="6"/>
      <c r="P47" s="6" t="s">
        <v>111</v>
      </c>
      <c r="Q47" s="9"/>
      <c r="R47" s="9"/>
    </row>
    <row r="48" spans="1:18" x14ac:dyDescent="0.3">
      <c r="A48" s="16" t="s">
        <v>289</v>
      </c>
      <c r="B48" s="9" t="s">
        <v>290</v>
      </c>
      <c r="C48" s="16"/>
      <c r="D48" s="9" t="s">
        <v>291</v>
      </c>
      <c r="E48" s="17" t="s">
        <v>292</v>
      </c>
      <c r="F48" s="9" t="s">
        <v>293</v>
      </c>
      <c r="G48" s="9" t="s">
        <v>106</v>
      </c>
      <c r="H48" s="9" t="s">
        <v>222</v>
      </c>
      <c r="I48" s="9" t="s">
        <v>294</v>
      </c>
      <c r="J48" s="6" t="s">
        <v>295</v>
      </c>
      <c r="K48" s="5" t="s">
        <v>296</v>
      </c>
      <c r="L48" s="9"/>
      <c r="M48" s="6"/>
      <c r="N48" s="6" t="s">
        <v>110</v>
      </c>
      <c r="O48" s="6"/>
      <c r="P48" s="6" t="s">
        <v>111</v>
      </c>
      <c r="Q48" s="9"/>
      <c r="R48" s="9"/>
    </row>
    <row r="49" spans="1:18" x14ac:dyDescent="0.3">
      <c r="A49" s="65" t="s">
        <v>297</v>
      </c>
      <c r="B49" s="66" t="s">
        <v>298</v>
      </c>
      <c r="C49" s="20"/>
      <c r="D49" s="9" t="s">
        <v>299</v>
      </c>
      <c r="E49" s="70" t="s">
        <v>292</v>
      </c>
      <c r="F49" s="66" t="s">
        <v>300</v>
      </c>
      <c r="G49" s="66" t="s">
        <v>106</v>
      </c>
      <c r="H49" s="66" t="s">
        <v>222</v>
      </c>
      <c r="I49" s="66" t="s">
        <v>294</v>
      </c>
      <c r="J49" s="21" t="s">
        <v>108</v>
      </c>
      <c r="K49" s="5" t="s">
        <v>301</v>
      </c>
      <c r="L49" s="9"/>
      <c r="M49" s="6"/>
      <c r="N49" s="6" t="s">
        <v>110</v>
      </c>
      <c r="O49" s="6"/>
      <c r="P49" s="6" t="s">
        <v>111</v>
      </c>
      <c r="Q49" s="9"/>
      <c r="R49" s="9"/>
    </row>
    <row r="50" spans="1:18" x14ac:dyDescent="0.3">
      <c r="A50" s="64"/>
      <c r="B50" s="67"/>
      <c r="C50" s="19"/>
      <c r="D50" s="9" t="s">
        <v>302</v>
      </c>
      <c r="E50" s="71"/>
      <c r="F50" s="67"/>
      <c r="G50" s="67"/>
      <c r="H50" s="67"/>
      <c r="I50" s="67"/>
      <c r="J50" s="6" t="s">
        <v>303</v>
      </c>
      <c r="K50" s="5" t="s">
        <v>304</v>
      </c>
      <c r="L50" s="9"/>
      <c r="M50" s="6"/>
      <c r="N50" s="6" t="s">
        <v>110</v>
      </c>
      <c r="O50" s="6"/>
      <c r="P50" s="6" t="s">
        <v>111</v>
      </c>
      <c r="Q50" s="9"/>
      <c r="R50" s="9"/>
    </row>
    <row r="51" spans="1:18" x14ac:dyDescent="0.3">
      <c r="A51" s="16" t="s">
        <v>305</v>
      </c>
      <c r="B51" s="9" t="s">
        <v>306</v>
      </c>
      <c r="C51" s="16"/>
      <c r="D51" s="9" t="s">
        <v>307</v>
      </c>
      <c r="E51" s="17" t="s">
        <v>292</v>
      </c>
      <c r="F51" s="9" t="s">
        <v>308</v>
      </c>
      <c r="G51" s="9" t="s">
        <v>106</v>
      </c>
      <c r="H51" s="9" t="s">
        <v>222</v>
      </c>
      <c r="I51" s="9" t="s">
        <v>294</v>
      </c>
      <c r="J51" s="6" t="s">
        <v>309</v>
      </c>
      <c r="K51" s="5" t="s">
        <v>310</v>
      </c>
      <c r="L51" s="9"/>
      <c r="M51" s="6"/>
      <c r="N51" s="6" t="s">
        <v>110</v>
      </c>
      <c r="O51" s="6"/>
      <c r="P51" s="6" t="s">
        <v>111</v>
      </c>
      <c r="Q51" s="9"/>
      <c r="R51" s="9"/>
    </row>
    <row r="52" spans="1:18" x14ac:dyDescent="0.3">
      <c r="A52" s="16" t="s">
        <v>311</v>
      </c>
      <c r="B52" s="9" t="s">
        <v>312</v>
      </c>
      <c r="C52" s="16"/>
      <c r="D52" s="9" t="s">
        <v>313</v>
      </c>
      <c r="E52" s="17" t="s">
        <v>292</v>
      </c>
      <c r="F52" s="9" t="s">
        <v>314</v>
      </c>
      <c r="G52" s="9" t="s">
        <v>106</v>
      </c>
      <c r="H52" s="9" t="s">
        <v>222</v>
      </c>
      <c r="I52" s="9" t="s">
        <v>294</v>
      </c>
      <c r="J52" s="6" t="s">
        <v>303</v>
      </c>
      <c r="K52" s="5" t="s">
        <v>315</v>
      </c>
      <c r="L52" s="9"/>
      <c r="M52" s="6"/>
      <c r="N52" s="6" t="s">
        <v>110</v>
      </c>
      <c r="O52" s="6"/>
      <c r="P52" s="6" t="s">
        <v>111</v>
      </c>
      <c r="Q52" s="9"/>
      <c r="R52" s="6"/>
    </row>
    <row r="53" spans="1:18" x14ac:dyDescent="0.3">
      <c r="A53" s="16" t="s">
        <v>316</v>
      </c>
      <c r="B53" s="9" t="s">
        <v>317</v>
      </c>
      <c r="C53" s="16"/>
      <c r="D53" s="9" t="s">
        <v>318</v>
      </c>
      <c r="E53" s="17" t="s">
        <v>319</v>
      </c>
      <c r="F53" s="9" t="s">
        <v>320</v>
      </c>
      <c r="G53" s="9" t="s">
        <v>106</v>
      </c>
      <c r="H53" s="9" t="s">
        <v>18</v>
      </c>
      <c r="I53" s="9" t="s">
        <v>294</v>
      </c>
      <c r="J53" s="6" t="s">
        <v>321</v>
      </c>
      <c r="K53" s="5" t="s">
        <v>322</v>
      </c>
      <c r="L53" s="9"/>
      <c r="M53" s="6"/>
      <c r="N53" s="6" t="s">
        <v>110</v>
      </c>
      <c r="O53" s="6"/>
      <c r="P53" s="6" t="s">
        <v>111</v>
      </c>
      <c r="Q53" s="9"/>
      <c r="R53" s="9"/>
    </row>
    <row r="54" spans="1:18" x14ac:dyDescent="0.3">
      <c r="A54" s="16" t="s">
        <v>323</v>
      </c>
      <c r="B54" s="9" t="s">
        <v>324</v>
      </c>
      <c r="C54" s="16"/>
      <c r="D54" s="9" t="s">
        <v>325</v>
      </c>
      <c r="E54" s="17" t="s">
        <v>326</v>
      </c>
      <c r="F54" s="9" t="s">
        <v>320</v>
      </c>
      <c r="G54" s="9" t="s">
        <v>122</v>
      </c>
      <c r="H54" s="9" t="s">
        <v>222</v>
      </c>
      <c r="I54" s="9" t="s">
        <v>294</v>
      </c>
      <c r="J54" s="6" t="s">
        <v>327</v>
      </c>
      <c r="K54" s="5" t="s">
        <v>328</v>
      </c>
      <c r="L54" s="9"/>
      <c r="M54" s="6"/>
      <c r="N54" s="6" t="s">
        <v>110</v>
      </c>
      <c r="O54" s="6"/>
      <c r="P54" s="6" t="s">
        <v>111</v>
      </c>
      <c r="Q54" s="9"/>
      <c r="R54" s="17"/>
    </row>
    <row r="55" spans="1:18" x14ac:dyDescent="0.3">
      <c r="A55" s="16" t="s">
        <v>329</v>
      </c>
      <c r="B55" s="9" t="s">
        <v>330</v>
      </c>
      <c r="C55" s="16"/>
      <c r="D55" s="9" t="s">
        <v>331</v>
      </c>
      <c r="E55" s="17" t="s">
        <v>332</v>
      </c>
      <c r="F55" s="9" t="s">
        <v>320</v>
      </c>
      <c r="G55" s="9" t="s">
        <v>106</v>
      </c>
      <c r="H55" s="9" t="s">
        <v>18</v>
      </c>
      <c r="I55" s="9" t="s">
        <v>294</v>
      </c>
      <c r="J55" s="6" t="s">
        <v>321</v>
      </c>
      <c r="K55" s="5" t="s">
        <v>333</v>
      </c>
      <c r="L55" s="9"/>
      <c r="M55" s="6"/>
      <c r="N55" s="6" t="s">
        <v>110</v>
      </c>
      <c r="O55" s="6"/>
      <c r="P55" s="6" t="s">
        <v>111</v>
      </c>
      <c r="Q55" s="9"/>
      <c r="R55" s="9"/>
    </row>
    <row r="56" spans="1:18" x14ac:dyDescent="0.3">
      <c r="A56" s="16" t="s">
        <v>334</v>
      </c>
      <c r="B56" s="9" t="s">
        <v>335</v>
      </c>
      <c r="C56" s="16"/>
      <c r="D56" s="9" t="s">
        <v>336</v>
      </c>
      <c r="E56" s="17" t="s">
        <v>337</v>
      </c>
      <c r="F56" s="9" t="s">
        <v>338</v>
      </c>
      <c r="G56" s="9" t="s">
        <v>106</v>
      </c>
      <c r="H56" s="9" t="s">
        <v>222</v>
      </c>
      <c r="I56" s="9" t="s">
        <v>294</v>
      </c>
      <c r="J56" s="6" t="s">
        <v>339</v>
      </c>
      <c r="K56" s="5" t="s">
        <v>340</v>
      </c>
      <c r="L56" s="9"/>
      <c r="M56" s="6"/>
      <c r="N56" s="6" t="s">
        <v>110</v>
      </c>
      <c r="O56" s="6"/>
      <c r="P56" s="6" t="s">
        <v>111</v>
      </c>
      <c r="Q56" s="9"/>
      <c r="R56" s="9"/>
    </row>
    <row r="57" spans="1:18" x14ac:dyDescent="0.3">
      <c r="A57" s="16" t="s">
        <v>341</v>
      </c>
      <c r="B57" s="9" t="s">
        <v>342</v>
      </c>
      <c r="C57" s="16"/>
      <c r="D57" s="9" t="s">
        <v>343</v>
      </c>
      <c r="E57" s="17" t="s">
        <v>344</v>
      </c>
      <c r="F57" s="9" t="s">
        <v>300</v>
      </c>
      <c r="G57" s="9" t="s">
        <v>106</v>
      </c>
      <c r="H57" s="9" t="s">
        <v>222</v>
      </c>
      <c r="I57" s="9"/>
      <c r="J57" s="6" t="s">
        <v>19</v>
      </c>
      <c r="K57" s="5"/>
      <c r="L57" s="9"/>
      <c r="M57" s="6"/>
      <c r="N57" s="6" t="s">
        <v>110</v>
      </c>
      <c r="O57" s="6"/>
      <c r="P57" s="6" t="s">
        <v>111</v>
      </c>
      <c r="Q57" s="9"/>
      <c r="R57" s="9"/>
    </row>
    <row r="58" spans="1:18" x14ac:dyDescent="0.3">
      <c r="A58" s="16" t="s">
        <v>345</v>
      </c>
      <c r="B58" s="9" t="s">
        <v>346</v>
      </c>
      <c r="C58" s="16"/>
      <c r="D58" s="9" t="s">
        <v>347</v>
      </c>
      <c r="E58" s="17" t="s">
        <v>344</v>
      </c>
      <c r="F58" s="9" t="s">
        <v>308</v>
      </c>
      <c r="G58" s="9" t="s">
        <v>106</v>
      </c>
      <c r="H58" s="9" t="s">
        <v>222</v>
      </c>
      <c r="I58" s="9"/>
      <c r="J58" s="6" t="s">
        <v>19</v>
      </c>
      <c r="K58" s="5"/>
      <c r="L58" s="9"/>
      <c r="M58" s="6"/>
      <c r="N58" s="6" t="s">
        <v>110</v>
      </c>
      <c r="O58" s="6"/>
      <c r="P58" s="6" t="s">
        <v>111</v>
      </c>
      <c r="Q58" s="9"/>
      <c r="R58" s="9"/>
    </row>
    <row r="59" spans="1:18" x14ac:dyDescent="0.3">
      <c r="A59" s="16" t="s">
        <v>348</v>
      </c>
      <c r="B59" s="9" t="s">
        <v>44</v>
      </c>
      <c r="C59" s="16"/>
      <c r="D59" s="9" t="s">
        <v>349</v>
      </c>
      <c r="E59" s="17" t="s">
        <v>40</v>
      </c>
      <c r="F59" s="9" t="s">
        <v>41</v>
      </c>
      <c r="G59" s="9" t="s">
        <v>106</v>
      </c>
      <c r="H59" s="9" t="s">
        <v>350</v>
      </c>
      <c r="I59" s="9"/>
      <c r="J59" s="6" t="s">
        <v>19</v>
      </c>
      <c r="K59" s="5" t="s">
        <v>43</v>
      </c>
      <c r="L59" s="9"/>
      <c r="M59" s="6"/>
      <c r="N59" s="6" t="s">
        <v>118</v>
      </c>
      <c r="O59" s="6" t="s">
        <v>119</v>
      </c>
      <c r="P59" s="6" t="s">
        <v>111</v>
      </c>
      <c r="Q59" s="22">
        <v>44093</v>
      </c>
      <c r="R59" s="9"/>
    </row>
    <row r="60" spans="1:18" x14ac:dyDescent="0.3">
      <c r="A60" s="16" t="s">
        <v>351</v>
      </c>
      <c r="B60" s="9" t="s">
        <v>352</v>
      </c>
      <c r="C60" s="16"/>
      <c r="D60" s="9" t="s">
        <v>353</v>
      </c>
      <c r="E60" s="17" t="s">
        <v>354</v>
      </c>
      <c r="F60" s="9" t="s">
        <v>355</v>
      </c>
      <c r="G60" s="9" t="s">
        <v>106</v>
      </c>
      <c r="H60" s="9" t="s">
        <v>222</v>
      </c>
      <c r="I60" s="9"/>
      <c r="J60" s="6" t="s">
        <v>356</v>
      </c>
      <c r="K60" s="5"/>
      <c r="L60" s="9"/>
      <c r="M60" s="6"/>
      <c r="N60" s="6" t="s">
        <v>110</v>
      </c>
      <c r="O60" s="6"/>
      <c r="P60" s="6" t="s">
        <v>357</v>
      </c>
      <c r="Q60" s="9"/>
      <c r="R60" s="9"/>
    </row>
    <row r="61" spans="1:18" x14ac:dyDescent="0.3">
      <c r="A61" s="16" t="s">
        <v>358</v>
      </c>
      <c r="B61" s="9" t="s">
        <v>359</v>
      </c>
      <c r="C61" s="16"/>
      <c r="D61" s="9" t="s">
        <v>360</v>
      </c>
      <c r="E61" s="17" t="s">
        <v>45</v>
      </c>
      <c r="F61" s="9" t="s">
        <v>46</v>
      </c>
      <c r="G61" s="9" t="s">
        <v>106</v>
      </c>
      <c r="H61" s="9" t="s">
        <v>222</v>
      </c>
      <c r="I61" s="9" t="s">
        <v>361</v>
      </c>
      <c r="J61" s="6" t="s">
        <v>47</v>
      </c>
      <c r="K61" s="5"/>
      <c r="L61" s="9"/>
      <c r="M61" s="6"/>
      <c r="N61" s="6" t="s">
        <v>110</v>
      </c>
      <c r="O61" s="6"/>
      <c r="P61" s="6" t="s">
        <v>357</v>
      </c>
      <c r="Q61" s="9"/>
      <c r="R61" s="17"/>
    </row>
    <row r="62" spans="1:18" x14ac:dyDescent="0.3">
      <c r="A62" s="16" t="s">
        <v>362</v>
      </c>
      <c r="B62" s="9" t="s">
        <v>48</v>
      </c>
      <c r="C62" s="16"/>
      <c r="D62" s="9" t="s">
        <v>363</v>
      </c>
      <c r="E62" s="17" t="s">
        <v>45</v>
      </c>
      <c r="F62" s="9" t="s">
        <v>46</v>
      </c>
      <c r="H62" s="9"/>
      <c r="I62" s="9"/>
      <c r="J62" s="6" t="s">
        <v>47</v>
      </c>
      <c r="K62" s="5"/>
      <c r="L62" s="9"/>
      <c r="M62" s="6"/>
      <c r="N62" s="6" t="s">
        <v>118</v>
      </c>
      <c r="O62" s="6" t="s">
        <v>119</v>
      </c>
      <c r="P62" s="6" t="s">
        <v>357</v>
      </c>
      <c r="Q62" s="22">
        <v>44091</v>
      </c>
      <c r="R62" s="17"/>
    </row>
    <row r="63" spans="1:18" x14ac:dyDescent="0.3">
      <c r="A63" s="16" t="s">
        <v>364</v>
      </c>
      <c r="B63" s="9" t="s">
        <v>365</v>
      </c>
      <c r="C63" s="16"/>
      <c r="D63" s="9" t="s">
        <v>366</v>
      </c>
      <c r="E63" s="17" t="s">
        <v>367</v>
      </c>
      <c r="F63" s="9" t="s">
        <v>368</v>
      </c>
      <c r="G63" s="9" t="s">
        <v>106</v>
      </c>
      <c r="H63" s="9"/>
      <c r="I63" s="9"/>
      <c r="J63" s="6" t="s">
        <v>369</v>
      </c>
      <c r="K63" s="5"/>
      <c r="L63" s="9"/>
      <c r="M63" s="9"/>
      <c r="N63" s="6" t="s">
        <v>110</v>
      </c>
      <c r="O63" s="6"/>
      <c r="P63" s="6" t="s">
        <v>111</v>
      </c>
      <c r="Q63" s="9"/>
      <c r="R63" s="9"/>
    </row>
    <row r="64" spans="1:18" x14ac:dyDescent="0.3">
      <c r="A64" s="63" t="s">
        <v>370</v>
      </c>
      <c r="B64" s="66" t="s">
        <v>371</v>
      </c>
      <c r="C64" s="12"/>
      <c r="D64" s="18" t="s">
        <v>372</v>
      </c>
      <c r="E64" s="68" t="s">
        <v>373</v>
      </c>
      <c r="F64" s="66" t="s">
        <v>374</v>
      </c>
      <c r="G64" s="66" t="s">
        <v>106</v>
      </c>
      <c r="H64" s="66"/>
      <c r="I64" s="66"/>
      <c r="J64" s="70" t="s">
        <v>369</v>
      </c>
      <c r="K64" s="72"/>
      <c r="L64" s="66"/>
      <c r="M64" s="66"/>
      <c r="N64" s="6" t="s">
        <v>110</v>
      </c>
      <c r="O64" s="6"/>
      <c r="P64" s="6" t="s">
        <v>111</v>
      </c>
      <c r="Q64" s="9"/>
      <c r="R64" s="66" t="s">
        <v>375</v>
      </c>
    </row>
    <row r="65" spans="1:18" x14ac:dyDescent="0.3">
      <c r="A65" s="64"/>
      <c r="B65" s="67"/>
      <c r="C65" s="19"/>
      <c r="D65" s="9" t="s">
        <v>376</v>
      </c>
      <c r="E65" s="69"/>
      <c r="F65" s="67"/>
      <c r="G65" s="67"/>
      <c r="H65" s="67"/>
      <c r="I65" s="67"/>
      <c r="J65" s="71"/>
      <c r="K65" s="73"/>
      <c r="L65" s="67"/>
      <c r="M65" s="67"/>
      <c r="N65" s="6" t="s">
        <v>110</v>
      </c>
      <c r="O65" s="6"/>
      <c r="P65" s="6" t="s">
        <v>111</v>
      </c>
      <c r="Q65" s="9"/>
      <c r="R65" s="67"/>
    </row>
    <row r="66" spans="1:18" x14ac:dyDescent="0.3">
      <c r="A66" s="16" t="s">
        <v>377</v>
      </c>
      <c r="B66" s="9" t="s">
        <v>378</v>
      </c>
      <c r="C66" s="16"/>
      <c r="D66" s="9" t="s">
        <v>379</v>
      </c>
      <c r="E66" s="17" t="s">
        <v>380</v>
      </c>
      <c r="F66" s="9" t="s">
        <v>381</v>
      </c>
      <c r="G66" s="9" t="s">
        <v>106</v>
      </c>
      <c r="H66" s="9"/>
      <c r="I66" s="9"/>
      <c r="J66" s="6" t="s">
        <v>327</v>
      </c>
      <c r="K66" s="5"/>
      <c r="L66" s="9"/>
      <c r="M66" s="9"/>
      <c r="N66" s="6" t="s">
        <v>110</v>
      </c>
      <c r="O66" s="6"/>
      <c r="P66" s="6" t="s">
        <v>357</v>
      </c>
      <c r="Q66" s="9"/>
      <c r="R66" s="6"/>
    </row>
    <row r="67" spans="1:18" x14ac:dyDescent="0.3">
      <c r="A67" s="16" t="s">
        <v>382</v>
      </c>
      <c r="B67" s="9" t="s">
        <v>383</v>
      </c>
      <c r="C67" s="16"/>
      <c r="D67" s="9" t="s">
        <v>384</v>
      </c>
      <c r="E67" s="17" t="s">
        <v>380</v>
      </c>
      <c r="F67" s="9" t="s">
        <v>385</v>
      </c>
      <c r="G67" s="9" t="s">
        <v>106</v>
      </c>
      <c r="H67" s="9"/>
      <c r="I67" s="9"/>
      <c r="J67" s="6" t="s">
        <v>327</v>
      </c>
      <c r="K67" s="5"/>
      <c r="L67" s="9"/>
      <c r="M67" s="9"/>
      <c r="N67" s="6" t="s">
        <v>110</v>
      </c>
      <c r="O67" s="6"/>
      <c r="P67" s="6" t="s">
        <v>357</v>
      </c>
      <c r="Q67" s="9"/>
      <c r="R67" s="6"/>
    </row>
    <row r="68" spans="1:18" x14ac:dyDescent="0.3">
      <c r="A68" s="16" t="s">
        <v>386</v>
      </c>
      <c r="B68" s="9" t="s">
        <v>387</v>
      </c>
      <c r="C68" s="16"/>
      <c r="D68" s="9" t="s">
        <v>388</v>
      </c>
      <c r="E68" s="17" t="s">
        <v>389</v>
      </c>
      <c r="F68" s="9" t="s">
        <v>390</v>
      </c>
      <c r="G68" s="9" t="s">
        <v>106</v>
      </c>
      <c r="H68" s="9"/>
      <c r="I68" s="9"/>
      <c r="J68" s="6" t="s">
        <v>391</v>
      </c>
      <c r="K68" s="5" t="s">
        <v>392</v>
      </c>
      <c r="L68" s="9"/>
      <c r="M68" s="9"/>
      <c r="N68" s="6" t="s">
        <v>110</v>
      </c>
      <c r="O68" s="6"/>
      <c r="P68" s="6" t="s">
        <v>111</v>
      </c>
      <c r="Q68" s="9"/>
      <c r="R68" s="9"/>
    </row>
    <row r="69" spans="1:18" x14ac:dyDescent="0.3">
      <c r="A69" s="16" t="s">
        <v>393</v>
      </c>
      <c r="B69" s="9" t="s">
        <v>394</v>
      </c>
      <c r="C69" s="16"/>
      <c r="D69" s="9" t="s">
        <v>395</v>
      </c>
      <c r="E69" s="17" t="s">
        <v>58</v>
      </c>
      <c r="F69" s="9" t="s">
        <v>396</v>
      </c>
      <c r="G69" s="9" t="s">
        <v>106</v>
      </c>
      <c r="H69" s="9"/>
      <c r="I69" s="9"/>
      <c r="J69" s="6" t="s">
        <v>397</v>
      </c>
      <c r="K69" s="5"/>
      <c r="L69" s="9"/>
      <c r="M69" s="9"/>
      <c r="N69" s="6" t="s">
        <v>110</v>
      </c>
      <c r="O69" s="6"/>
      <c r="P69" s="6" t="s">
        <v>398</v>
      </c>
      <c r="Q69" s="9"/>
      <c r="R69" s="9"/>
    </row>
    <row r="70" spans="1:18" x14ac:dyDescent="0.3">
      <c r="A70" s="16" t="s">
        <v>393</v>
      </c>
      <c r="B70" s="9" t="s">
        <v>394</v>
      </c>
      <c r="C70" s="16"/>
      <c r="D70" s="9" t="s">
        <v>399</v>
      </c>
      <c r="E70" s="17" t="s">
        <v>58</v>
      </c>
      <c r="F70" s="9" t="s">
        <v>400</v>
      </c>
      <c r="G70" s="9" t="s">
        <v>106</v>
      </c>
      <c r="H70" s="9"/>
      <c r="I70" s="9"/>
      <c r="J70" s="6" t="s">
        <v>397</v>
      </c>
      <c r="K70" s="5"/>
      <c r="L70" s="9"/>
      <c r="M70" s="9"/>
      <c r="N70" s="6" t="s">
        <v>110</v>
      </c>
      <c r="O70" s="6"/>
      <c r="P70" s="6" t="s">
        <v>111</v>
      </c>
      <c r="Q70" s="9"/>
      <c r="R70" s="9"/>
    </row>
    <row r="71" spans="1:18" x14ac:dyDescent="0.3">
      <c r="A71" s="16" t="s">
        <v>401</v>
      </c>
      <c r="B71" s="9" t="s">
        <v>402</v>
      </c>
      <c r="C71" s="16"/>
      <c r="D71" s="9" t="s">
        <v>403</v>
      </c>
      <c r="E71" s="17" t="s">
        <v>58</v>
      </c>
      <c r="F71" s="9" t="s">
        <v>404</v>
      </c>
      <c r="G71" s="9" t="s">
        <v>106</v>
      </c>
      <c r="H71" s="9"/>
      <c r="I71" s="9"/>
      <c r="J71" s="6" t="s">
        <v>397</v>
      </c>
      <c r="K71" s="5"/>
      <c r="L71" s="9"/>
      <c r="M71" s="9"/>
      <c r="N71" s="6" t="s">
        <v>110</v>
      </c>
      <c r="O71" s="6"/>
      <c r="P71" s="6" t="s">
        <v>111</v>
      </c>
      <c r="Q71" s="9"/>
      <c r="R71" s="9"/>
    </row>
    <row r="72" spans="1:18" x14ac:dyDescent="0.3">
      <c r="A72" s="16" t="s">
        <v>405</v>
      </c>
      <c r="B72" s="9" t="s">
        <v>406</v>
      </c>
      <c r="C72" s="16"/>
      <c r="D72" s="9" t="s">
        <v>407</v>
      </c>
      <c r="E72" s="17" t="s">
        <v>58</v>
      </c>
      <c r="F72" s="9" t="s">
        <v>404</v>
      </c>
      <c r="G72" s="9" t="s">
        <v>106</v>
      </c>
      <c r="H72" s="9"/>
      <c r="I72" s="9"/>
      <c r="J72" s="6"/>
      <c r="K72" s="5"/>
      <c r="L72" s="9"/>
      <c r="M72" s="6"/>
      <c r="N72" s="6" t="s">
        <v>110</v>
      </c>
      <c r="O72" s="6"/>
      <c r="P72" s="6" t="s">
        <v>111</v>
      </c>
      <c r="Q72" s="9"/>
      <c r="R72" s="9"/>
    </row>
    <row r="73" spans="1:18" x14ac:dyDescent="0.3">
      <c r="A73" s="16" t="s">
        <v>408</v>
      </c>
      <c r="B73" s="9" t="s">
        <v>409</v>
      </c>
      <c r="C73" s="16" t="s">
        <v>410</v>
      </c>
      <c r="D73" s="9" t="s">
        <v>411</v>
      </c>
      <c r="E73" s="17" t="s">
        <v>412</v>
      </c>
      <c r="F73" s="5" t="s">
        <v>413</v>
      </c>
      <c r="G73" s="9" t="s">
        <v>106</v>
      </c>
      <c r="H73" s="9"/>
      <c r="I73" s="9"/>
      <c r="J73" s="6" t="s">
        <v>414</v>
      </c>
      <c r="K73" s="5" t="s">
        <v>415</v>
      </c>
      <c r="L73" s="9"/>
      <c r="M73" s="6"/>
      <c r="N73" s="6" t="s">
        <v>110</v>
      </c>
      <c r="O73" s="6"/>
      <c r="P73" s="6" t="s">
        <v>111</v>
      </c>
      <c r="Q73" s="9"/>
      <c r="R73" s="9"/>
    </row>
    <row r="74" spans="1:18" x14ac:dyDescent="0.3">
      <c r="A74" s="16" t="s">
        <v>416</v>
      </c>
      <c r="B74" s="9" t="s">
        <v>84</v>
      </c>
      <c r="C74" s="16">
        <v>113</v>
      </c>
      <c r="D74" s="9" t="s">
        <v>417</v>
      </c>
      <c r="E74" s="17" t="s">
        <v>418</v>
      </c>
      <c r="F74" s="9" t="s">
        <v>419</v>
      </c>
      <c r="G74" s="9" t="s">
        <v>106</v>
      </c>
      <c r="H74" s="9" t="s">
        <v>420</v>
      </c>
      <c r="I74" s="9"/>
      <c r="J74" s="6" t="s">
        <v>421</v>
      </c>
      <c r="K74" s="5" t="s">
        <v>422</v>
      </c>
      <c r="L74" s="9"/>
      <c r="M74" s="9"/>
      <c r="N74" s="6" t="s">
        <v>118</v>
      </c>
      <c r="O74" s="6" t="s">
        <v>119</v>
      </c>
      <c r="P74" s="6" t="s">
        <v>111</v>
      </c>
      <c r="Q74" s="22">
        <v>44443</v>
      </c>
      <c r="R74" s="9"/>
    </row>
    <row r="75" spans="1:18" x14ac:dyDescent="0.3">
      <c r="A75" s="16" t="s">
        <v>423</v>
      </c>
      <c r="B75" s="9" t="s">
        <v>424</v>
      </c>
      <c r="C75" s="16"/>
      <c r="D75" s="9" t="s">
        <v>425</v>
      </c>
      <c r="E75" s="17" t="s">
        <v>426</v>
      </c>
      <c r="F75" s="9" t="s">
        <v>427</v>
      </c>
      <c r="G75" s="9" t="s">
        <v>106</v>
      </c>
      <c r="H75" s="9"/>
      <c r="I75" s="9"/>
      <c r="J75" s="6" t="s">
        <v>428</v>
      </c>
      <c r="K75" s="5"/>
      <c r="L75" s="9"/>
      <c r="M75" s="6"/>
      <c r="N75" s="6" t="s">
        <v>110</v>
      </c>
      <c r="O75" s="6"/>
      <c r="P75" s="6" t="s">
        <v>111</v>
      </c>
      <c r="Q75" s="9"/>
      <c r="R75" s="9"/>
    </row>
    <row r="76" spans="1:18" x14ac:dyDescent="0.3">
      <c r="A76" s="16" t="s">
        <v>429</v>
      </c>
      <c r="B76" s="9" t="s">
        <v>430</v>
      </c>
      <c r="C76" s="16"/>
      <c r="D76" s="9" t="s">
        <v>431</v>
      </c>
      <c r="E76" s="17" t="s">
        <v>426</v>
      </c>
      <c r="F76" s="9" t="s">
        <v>427</v>
      </c>
      <c r="G76" s="9" t="s">
        <v>106</v>
      </c>
      <c r="H76" s="9"/>
      <c r="I76" s="9"/>
      <c r="J76" s="6" t="s">
        <v>428</v>
      </c>
      <c r="K76" s="16"/>
      <c r="L76" s="9"/>
      <c r="M76" s="9"/>
      <c r="N76" s="6" t="s">
        <v>110</v>
      </c>
      <c r="O76" s="9"/>
      <c r="P76" s="6" t="s">
        <v>111</v>
      </c>
      <c r="Q76" s="9"/>
      <c r="R76" s="9"/>
    </row>
    <row r="77" spans="1:18" x14ac:dyDescent="0.3">
      <c r="A77" s="16" t="s">
        <v>432</v>
      </c>
      <c r="B77" s="9" t="s">
        <v>433</v>
      </c>
      <c r="C77" s="16"/>
      <c r="D77" s="9" t="s">
        <v>434</v>
      </c>
      <c r="E77" s="17" t="s">
        <v>426</v>
      </c>
      <c r="F77" s="9" t="s">
        <v>427</v>
      </c>
      <c r="G77" s="9" t="s">
        <v>106</v>
      </c>
      <c r="H77" s="9"/>
      <c r="I77" s="9"/>
      <c r="J77" s="6" t="s">
        <v>435</v>
      </c>
      <c r="K77" s="16"/>
      <c r="L77" s="9"/>
      <c r="M77" s="6"/>
      <c r="N77" s="6" t="s">
        <v>110</v>
      </c>
      <c r="O77" s="6"/>
      <c r="P77" s="6" t="s">
        <v>111</v>
      </c>
      <c r="Q77" s="9"/>
      <c r="R77" s="9"/>
    </row>
    <row r="78" spans="1:18" x14ac:dyDescent="0.3">
      <c r="A78" s="16" t="s">
        <v>436</v>
      </c>
      <c r="B78" s="9" t="s">
        <v>437</v>
      </c>
      <c r="C78" s="16"/>
      <c r="D78" s="9" t="s">
        <v>438</v>
      </c>
      <c r="E78" s="17" t="s">
        <v>426</v>
      </c>
      <c r="F78" s="9" t="s">
        <v>439</v>
      </c>
      <c r="G78" s="9" t="s">
        <v>106</v>
      </c>
      <c r="H78" s="9"/>
      <c r="I78" s="9"/>
      <c r="J78" s="6" t="s">
        <v>435</v>
      </c>
      <c r="K78" s="16"/>
      <c r="L78" s="9"/>
      <c r="M78" s="9"/>
      <c r="N78" s="6" t="s">
        <v>110</v>
      </c>
      <c r="O78" s="9"/>
      <c r="P78" s="6" t="s">
        <v>440</v>
      </c>
      <c r="Q78" s="9"/>
      <c r="R78" s="9"/>
    </row>
    <row r="79" spans="1:18" x14ac:dyDescent="0.3">
      <c r="A79" s="9">
        <v>75</v>
      </c>
      <c r="B79" s="9" t="s">
        <v>441</v>
      </c>
      <c r="C79" s="16"/>
      <c r="D79" s="9" t="s">
        <v>442</v>
      </c>
      <c r="E79" s="17" t="s">
        <v>443</v>
      </c>
      <c r="F79" s="9"/>
      <c r="G79" s="9" t="s">
        <v>106</v>
      </c>
      <c r="H79" s="9"/>
      <c r="I79" s="9"/>
      <c r="J79" s="6" t="s">
        <v>444</v>
      </c>
      <c r="K79" s="23" t="s">
        <v>445</v>
      </c>
      <c r="L79" s="9"/>
      <c r="M79" s="9"/>
      <c r="N79" s="6" t="s">
        <v>110</v>
      </c>
      <c r="O79" s="9"/>
      <c r="P79" s="6" t="s">
        <v>111</v>
      </c>
      <c r="Q79" s="9"/>
      <c r="R79" s="9"/>
    </row>
    <row r="80" spans="1:18" x14ac:dyDescent="0.3">
      <c r="A80" s="9">
        <v>76</v>
      </c>
      <c r="B80" s="9" t="s">
        <v>446</v>
      </c>
      <c r="C80" s="16"/>
      <c r="D80" s="9" t="s">
        <v>447</v>
      </c>
      <c r="E80" s="17" t="s">
        <v>448</v>
      </c>
      <c r="F80" s="9" t="s">
        <v>320</v>
      </c>
      <c r="G80" s="9" t="s">
        <v>106</v>
      </c>
      <c r="H80" s="9" t="s">
        <v>222</v>
      </c>
      <c r="I80" s="9"/>
      <c r="J80" s="6" t="s">
        <v>295</v>
      </c>
      <c r="K80" s="5" t="s">
        <v>449</v>
      </c>
      <c r="L80" s="9"/>
      <c r="M80" s="9"/>
      <c r="N80" s="6" t="s">
        <v>110</v>
      </c>
      <c r="O80" s="9"/>
      <c r="P80" s="6" t="s">
        <v>111</v>
      </c>
      <c r="Q80" s="9"/>
      <c r="R80" s="9"/>
    </row>
    <row r="81" spans="1:18" x14ac:dyDescent="0.3">
      <c r="A81" s="9">
        <v>77</v>
      </c>
      <c r="B81" s="9" t="s">
        <v>450</v>
      </c>
      <c r="C81" s="16"/>
      <c r="D81" s="9" t="s">
        <v>451</v>
      </c>
      <c r="E81" s="17" t="s">
        <v>58</v>
      </c>
      <c r="F81" s="9" t="s">
        <v>452</v>
      </c>
      <c r="G81" s="9" t="s">
        <v>106</v>
      </c>
      <c r="H81" s="9"/>
      <c r="I81" s="9"/>
      <c r="J81" s="6" t="s">
        <v>369</v>
      </c>
      <c r="K81" s="16"/>
      <c r="L81" s="9"/>
      <c r="M81" s="9"/>
      <c r="N81" s="6" t="s">
        <v>110</v>
      </c>
      <c r="O81" s="9"/>
      <c r="P81" s="6" t="s">
        <v>357</v>
      </c>
      <c r="Q81" s="9"/>
      <c r="R81" s="9"/>
    </row>
    <row r="82" spans="1:18" x14ac:dyDescent="0.3">
      <c r="A82" s="9">
        <v>78</v>
      </c>
      <c r="B82" s="9" t="s">
        <v>453</v>
      </c>
      <c r="C82" s="16"/>
      <c r="D82" s="9" t="s">
        <v>454</v>
      </c>
      <c r="E82" s="17" t="s">
        <v>58</v>
      </c>
      <c r="F82" s="9" t="s">
        <v>455</v>
      </c>
      <c r="G82" s="9" t="s">
        <v>106</v>
      </c>
      <c r="H82" s="9"/>
      <c r="I82" s="9"/>
      <c r="J82" s="6" t="s">
        <v>369</v>
      </c>
      <c r="K82" s="16"/>
      <c r="L82" s="9"/>
      <c r="M82" s="9"/>
      <c r="N82" s="6" t="s">
        <v>110</v>
      </c>
      <c r="O82" s="9"/>
      <c r="P82" s="6" t="s">
        <v>357</v>
      </c>
      <c r="Q82" s="9"/>
      <c r="R82" s="9"/>
    </row>
    <row r="83" spans="1:18" x14ac:dyDescent="0.3">
      <c r="A83" s="9">
        <v>79</v>
      </c>
      <c r="B83" s="9" t="s">
        <v>456</v>
      </c>
      <c r="C83" s="16"/>
      <c r="D83" s="9" t="s">
        <v>457</v>
      </c>
      <c r="E83" s="17" t="s">
        <v>458</v>
      </c>
      <c r="F83" s="9" t="s">
        <v>459</v>
      </c>
      <c r="G83" s="9" t="s">
        <v>106</v>
      </c>
      <c r="H83" s="9"/>
      <c r="I83" s="9"/>
      <c r="J83" s="6" t="s">
        <v>369</v>
      </c>
      <c r="K83" s="16"/>
      <c r="L83" s="9"/>
      <c r="M83" s="9"/>
      <c r="N83" s="6" t="s">
        <v>110</v>
      </c>
      <c r="O83" s="9"/>
      <c r="P83" s="6" t="s">
        <v>357</v>
      </c>
      <c r="Q83" s="9"/>
      <c r="R83" s="9"/>
    </row>
    <row r="84" spans="1:18" x14ac:dyDescent="0.3">
      <c r="A84" s="9">
        <v>80</v>
      </c>
      <c r="B84" s="9" t="s">
        <v>460</v>
      </c>
      <c r="C84" s="16"/>
      <c r="D84" s="9" t="s">
        <v>461</v>
      </c>
      <c r="E84" s="17" t="s">
        <v>462</v>
      </c>
      <c r="F84" s="9" t="s">
        <v>463</v>
      </c>
      <c r="G84" s="9" t="s">
        <v>106</v>
      </c>
      <c r="H84" s="9"/>
      <c r="I84" s="9"/>
      <c r="J84" s="6" t="s">
        <v>369</v>
      </c>
      <c r="K84" s="16"/>
      <c r="L84" s="9"/>
      <c r="M84" s="9"/>
      <c r="N84" s="6" t="s">
        <v>110</v>
      </c>
      <c r="O84" s="9"/>
      <c r="P84" s="6" t="s">
        <v>357</v>
      </c>
      <c r="Q84" s="9"/>
      <c r="R84" s="9"/>
    </row>
    <row r="85" spans="1:18" x14ac:dyDescent="0.3">
      <c r="A85" s="9">
        <v>81</v>
      </c>
      <c r="B85" s="9" t="s">
        <v>464</v>
      </c>
      <c r="C85" s="16"/>
      <c r="D85" s="9" t="s">
        <v>465</v>
      </c>
      <c r="E85" s="17" t="s">
        <v>462</v>
      </c>
      <c r="F85" s="9" t="s">
        <v>463</v>
      </c>
      <c r="G85" s="9" t="s">
        <v>106</v>
      </c>
      <c r="H85" s="9"/>
      <c r="I85" s="9"/>
      <c r="J85" s="6" t="s">
        <v>369</v>
      </c>
      <c r="K85" s="16"/>
      <c r="L85" s="9"/>
      <c r="M85" s="9"/>
      <c r="N85" s="6" t="s">
        <v>110</v>
      </c>
      <c r="O85" s="9"/>
      <c r="P85" s="6" t="s">
        <v>357</v>
      </c>
      <c r="Q85" s="9"/>
      <c r="R85" s="9"/>
    </row>
    <row r="86" spans="1:18" x14ac:dyDescent="0.3">
      <c r="A86" s="9">
        <v>82</v>
      </c>
      <c r="B86" s="9" t="s">
        <v>466</v>
      </c>
      <c r="C86" s="16"/>
      <c r="D86" s="9" t="s">
        <v>467</v>
      </c>
      <c r="E86" s="17" t="s">
        <v>468</v>
      </c>
      <c r="F86" s="9" t="s">
        <v>469</v>
      </c>
      <c r="G86" s="9" t="s">
        <v>106</v>
      </c>
      <c r="H86" s="9"/>
      <c r="I86" s="9"/>
      <c r="J86" s="6" t="s">
        <v>369</v>
      </c>
      <c r="K86" s="16"/>
      <c r="L86" s="9"/>
      <c r="M86" s="9"/>
      <c r="N86" s="6" t="s">
        <v>110</v>
      </c>
      <c r="O86" s="9"/>
      <c r="P86" s="6" t="s">
        <v>357</v>
      </c>
      <c r="Q86" s="9"/>
      <c r="R86" s="9"/>
    </row>
    <row r="87" spans="1:18" x14ac:dyDescent="0.3">
      <c r="A87" s="9">
        <v>83</v>
      </c>
      <c r="B87" s="9" t="s">
        <v>470</v>
      </c>
      <c r="C87" s="16"/>
      <c r="D87" s="9" t="s">
        <v>471</v>
      </c>
      <c r="E87" s="17" t="s">
        <v>468</v>
      </c>
      <c r="F87" s="9" t="s">
        <v>472</v>
      </c>
      <c r="G87" s="9" t="s">
        <v>106</v>
      </c>
      <c r="H87" s="9"/>
      <c r="I87" s="9"/>
      <c r="J87" s="6" t="s">
        <v>369</v>
      </c>
      <c r="K87" s="16"/>
      <c r="L87" s="9"/>
      <c r="M87" s="9"/>
      <c r="N87" s="6" t="s">
        <v>110</v>
      </c>
      <c r="O87" s="9"/>
      <c r="P87" s="6" t="s">
        <v>357</v>
      </c>
      <c r="Q87" s="9"/>
      <c r="R87" s="9"/>
    </row>
    <row r="88" spans="1:18" x14ac:dyDescent="0.3">
      <c r="A88" s="9">
        <v>84</v>
      </c>
      <c r="B88" s="9" t="s">
        <v>473</v>
      </c>
      <c r="C88" s="16"/>
      <c r="D88" s="9" t="s">
        <v>474</v>
      </c>
      <c r="E88" s="17" t="s">
        <v>468</v>
      </c>
      <c r="F88" s="9" t="s">
        <v>475</v>
      </c>
      <c r="G88" s="9" t="s">
        <v>106</v>
      </c>
      <c r="H88" s="9"/>
      <c r="I88" s="9"/>
      <c r="J88" s="6" t="s">
        <v>369</v>
      </c>
      <c r="K88" s="16"/>
      <c r="L88" s="9"/>
      <c r="M88" s="9"/>
      <c r="N88" s="6" t="s">
        <v>110</v>
      </c>
      <c r="O88" s="9"/>
      <c r="P88" s="6" t="s">
        <v>357</v>
      </c>
      <c r="Q88" s="9"/>
      <c r="R88" s="9"/>
    </row>
    <row r="89" spans="1:18" x14ac:dyDescent="0.3">
      <c r="A89" s="9">
        <v>85</v>
      </c>
      <c r="B89" s="9" t="s">
        <v>476</v>
      </c>
      <c r="C89" s="16"/>
      <c r="D89" s="9" t="s">
        <v>477</v>
      </c>
      <c r="E89" s="17" t="s">
        <v>468</v>
      </c>
      <c r="F89" s="9" t="s">
        <v>478</v>
      </c>
      <c r="G89" s="9" t="s">
        <v>106</v>
      </c>
      <c r="H89" s="9"/>
      <c r="I89" s="9"/>
      <c r="J89" s="6" t="s">
        <v>369</v>
      </c>
      <c r="K89" s="16"/>
      <c r="L89" s="9"/>
      <c r="M89" s="9"/>
      <c r="N89" s="6" t="s">
        <v>110</v>
      </c>
      <c r="O89" s="9"/>
      <c r="P89" s="6" t="s">
        <v>357</v>
      </c>
      <c r="Q89" s="9"/>
      <c r="R89" s="9"/>
    </row>
    <row r="90" spans="1:18" x14ac:dyDescent="0.3">
      <c r="A90" s="9">
        <v>86</v>
      </c>
      <c r="B90" s="9" t="s">
        <v>479</v>
      </c>
      <c r="C90" s="16"/>
      <c r="D90" s="9"/>
      <c r="E90" s="17" t="s">
        <v>480</v>
      </c>
      <c r="F90" s="9" t="s">
        <v>481</v>
      </c>
      <c r="G90" s="9"/>
      <c r="H90" s="9"/>
      <c r="I90" s="9"/>
      <c r="J90" s="6" t="s">
        <v>482</v>
      </c>
      <c r="K90" s="16"/>
      <c r="L90" s="9"/>
      <c r="M90" s="9"/>
      <c r="N90" s="6" t="s">
        <v>110</v>
      </c>
      <c r="O90" s="9"/>
      <c r="P90" s="6" t="s">
        <v>357</v>
      </c>
      <c r="Q90" s="9"/>
      <c r="R90" s="22">
        <v>43470</v>
      </c>
    </row>
    <row r="91" spans="1:18" x14ac:dyDescent="0.3">
      <c r="A91" s="9">
        <v>87</v>
      </c>
      <c r="B91" s="9" t="s">
        <v>483</v>
      </c>
      <c r="C91" s="16"/>
      <c r="D91" s="9"/>
      <c r="E91" s="17" t="s">
        <v>480</v>
      </c>
      <c r="F91" s="9" t="s">
        <v>481</v>
      </c>
      <c r="G91" s="9"/>
      <c r="H91" s="9"/>
      <c r="I91" s="9"/>
      <c r="J91" s="6" t="s">
        <v>482</v>
      </c>
      <c r="K91" s="16"/>
      <c r="L91" s="9"/>
      <c r="M91" s="9"/>
      <c r="N91" s="6" t="s">
        <v>110</v>
      </c>
      <c r="O91" s="9"/>
      <c r="P91" s="6" t="s">
        <v>357</v>
      </c>
      <c r="Q91" s="9"/>
      <c r="R91" s="22">
        <v>43470</v>
      </c>
    </row>
    <row r="92" spans="1:18" x14ac:dyDescent="0.3">
      <c r="A92" s="9">
        <v>88</v>
      </c>
      <c r="B92" s="9" t="s">
        <v>484</v>
      </c>
      <c r="C92" s="16"/>
      <c r="D92" s="9"/>
      <c r="E92" s="17" t="s">
        <v>485</v>
      </c>
      <c r="F92" s="9"/>
      <c r="G92" s="9"/>
      <c r="H92" s="9"/>
      <c r="I92" s="9"/>
      <c r="J92" s="6" t="s">
        <v>486</v>
      </c>
      <c r="K92" s="16"/>
      <c r="L92" s="9"/>
      <c r="M92" s="9"/>
      <c r="N92" s="6" t="s">
        <v>110</v>
      </c>
      <c r="O92" s="9" t="s">
        <v>487</v>
      </c>
      <c r="P92" s="6" t="s">
        <v>440</v>
      </c>
      <c r="Q92" s="9"/>
      <c r="R92" s="22">
        <v>43491</v>
      </c>
    </row>
    <row r="93" spans="1:18" x14ac:dyDescent="0.3">
      <c r="A93" s="9">
        <v>89</v>
      </c>
      <c r="B93" s="9" t="s">
        <v>488</v>
      </c>
      <c r="C93" s="16"/>
      <c r="D93" s="9"/>
      <c r="E93" s="17" t="s">
        <v>489</v>
      </c>
      <c r="F93" s="9" t="s">
        <v>490</v>
      </c>
      <c r="G93" s="9"/>
      <c r="H93" s="9"/>
      <c r="I93" s="9"/>
      <c r="J93" s="6" t="s">
        <v>491</v>
      </c>
      <c r="K93" s="16"/>
      <c r="L93" s="9"/>
      <c r="M93" s="9"/>
      <c r="N93" s="6" t="s">
        <v>110</v>
      </c>
      <c r="O93" s="9"/>
      <c r="P93" s="6" t="s">
        <v>357</v>
      </c>
      <c r="Q93" s="9"/>
      <c r="R93" s="9"/>
    </row>
    <row r="94" spans="1:18" x14ac:dyDescent="0.3">
      <c r="A94" s="9">
        <v>90</v>
      </c>
      <c r="B94" s="9" t="s">
        <v>492</v>
      </c>
      <c r="C94" s="16"/>
      <c r="D94" s="9"/>
      <c r="E94" s="17" t="s">
        <v>489</v>
      </c>
      <c r="F94" s="9" t="s">
        <v>490</v>
      </c>
      <c r="G94" s="9"/>
      <c r="H94" s="9"/>
      <c r="I94" s="9"/>
      <c r="J94" s="6" t="s">
        <v>491</v>
      </c>
      <c r="K94" s="16"/>
      <c r="L94" s="9"/>
      <c r="M94" s="9"/>
      <c r="N94" s="6" t="s">
        <v>110</v>
      </c>
      <c r="O94" s="9"/>
      <c r="P94" s="6" t="s">
        <v>357</v>
      </c>
      <c r="Q94" s="9"/>
      <c r="R94" s="9"/>
    </row>
    <row r="95" spans="1:18" x14ac:dyDescent="0.3">
      <c r="A95" s="9">
        <v>91</v>
      </c>
      <c r="B95" s="9" t="s">
        <v>493</v>
      </c>
      <c r="C95" s="16"/>
      <c r="D95" s="9"/>
      <c r="E95" s="17" t="s">
        <v>494</v>
      </c>
      <c r="F95" s="9" t="s">
        <v>490</v>
      </c>
      <c r="G95" s="9"/>
      <c r="H95" s="9"/>
      <c r="I95" s="9"/>
      <c r="J95" s="6" t="s">
        <v>495</v>
      </c>
      <c r="K95" s="16"/>
      <c r="L95" s="9"/>
      <c r="M95" s="9"/>
      <c r="N95" s="6" t="s">
        <v>110</v>
      </c>
      <c r="O95" s="9"/>
      <c r="P95" s="6" t="s">
        <v>357</v>
      </c>
      <c r="Q95" s="9"/>
      <c r="R95" s="9"/>
    </row>
    <row r="96" spans="1:18" x14ac:dyDescent="0.3">
      <c r="A96" s="9">
        <v>92</v>
      </c>
      <c r="B96" s="9" t="s">
        <v>496</v>
      </c>
      <c r="C96" s="16"/>
      <c r="D96" s="9"/>
      <c r="E96" s="17" t="s">
        <v>494</v>
      </c>
      <c r="F96" s="9" t="s">
        <v>497</v>
      </c>
      <c r="G96" s="9"/>
      <c r="H96" s="9"/>
      <c r="I96" s="9"/>
      <c r="J96" s="9"/>
      <c r="K96" s="16"/>
      <c r="L96" s="9"/>
      <c r="M96" s="9"/>
      <c r="N96" s="6" t="s">
        <v>110</v>
      </c>
      <c r="O96" s="9"/>
      <c r="P96" s="6" t="s">
        <v>357</v>
      </c>
      <c r="Q96" s="9"/>
      <c r="R96" s="9"/>
    </row>
    <row r="97" spans="1:18" x14ac:dyDescent="0.3">
      <c r="A97" s="9">
        <v>93</v>
      </c>
      <c r="B97" s="9" t="s">
        <v>498</v>
      </c>
      <c r="C97" s="16"/>
      <c r="D97" s="9"/>
      <c r="E97" s="17" t="s">
        <v>499</v>
      </c>
      <c r="F97" s="9" t="s">
        <v>500</v>
      </c>
      <c r="G97" s="9"/>
      <c r="H97" s="9"/>
      <c r="I97" s="9"/>
      <c r="J97" s="9"/>
      <c r="K97" s="16" t="s">
        <v>501</v>
      </c>
      <c r="L97" s="9"/>
      <c r="M97" s="9"/>
      <c r="N97" s="6" t="s">
        <v>110</v>
      </c>
      <c r="O97" s="9"/>
      <c r="P97" s="6" t="s">
        <v>357</v>
      </c>
      <c r="Q97" s="9"/>
      <c r="R97" s="9"/>
    </row>
    <row r="98" spans="1:18" x14ac:dyDescent="0.3">
      <c r="A98" s="9">
        <v>94</v>
      </c>
      <c r="B98" s="9" t="s">
        <v>502</v>
      </c>
      <c r="C98" s="16"/>
      <c r="D98" s="9"/>
      <c r="E98" s="17" t="s">
        <v>499</v>
      </c>
      <c r="F98" s="9" t="s">
        <v>500</v>
      </c>
      <c r="G98" s="9"/>
      <c r="H98" s="9"/>
      <c r="I98" s="9"/>
      <c r="J98" s="9"/>
      <c r="K98" s="16" t="s">
        <v>501</v>
      </c>
      <c r="L98" s="9"/>
      <c r="M98" s="9"/>
      <c r="N98" s="6" t="s">
        <v>110</v>
      </c>
      <c r="O98" s="9"/>
      <c r="P98" s="6" t="s">
        <v>357</v>
      </c>
      <c r="Q98" s="9"/>
      <c r="R98" s="9"/>
    </row>
    <row r="99" spans="1:18" x14ac:dyDescent="0.3">
      <c r="A99" s="9">
        <v>95</v>
      </c>
      <c r="B99" s="9" t="s">
        <v>503</v>
      </c>
      <c r="C99" s="16"/>
      <c r="D99" s="9"/>
      <c r="E99" s="17" t="s">
        <v>504</v>
      </c>
      <c r="F99" s="9" t="s">
        <v>505</v>
      </c>
      <c r="G99" s="9"/>
      <c r="H99" s="9"/>
      <c r="I99" s="9"/>
      <c r="J99" s="6" t="s">
        <v>506</v>
      </c>
      <c r="K99" s="16" t="s">
        <v>507</v>
      </c>
      <c r="L99" s="9"/>
      <c r="M99" s="9"/>
      <c r="N99" s="6" t="s">
        <v>110</v>
      </c>
      <c r="O99" s="9"/>
      <c r="P99" s="6" t="s">
        <v>357</v>
      </c>
      <c r="Q99" s="9"/>
      <c r="R99" s="22">
        <v>43221</v>
      </c>
    </row>
    <row r="100" spans="1:18" x14ac:dyDescent="0.3">
      <c r="A100" s="9">
        <v>96</v>
      </c>
      <c r="B100" s="9" t="s">
        <v>53</v>
      </c>
      <c r="C100" s="16"/>
      <c r="D100" s="9" t="s">
        <v>508</v>
      </c>
      <c r="E100" s="17" t="s">
        <v>49</v>
      </c>
      <c r="F100" s="9" t="s">
        <v>50</v>
      </c>
      <c r="G100" s="9" t="s">
        <v>106</v>
      </c>
      <c r="H100" s="9"/>
      <c r="I100" s="9"/>
      <c r="J100" s="6" t="s">
        <v>51</v>
      </c>
      <c r="K100" s="23" t="s">
        <v>52</v>
      </c>
      <c r="L100" s="9">
        <v>12</v>
      </c>
      <c r="M100" s="6" t="s">
        <v>22</v>
      </c>
      <c r="N100" s="6" t="s">
        <v>118</v>
      </c>
      <c r="O100" s="6" t="s">
        <v>119</v>
      </c>
      <c r="P100" s="6" t="s">
        <v>111</v>
      </c>
      <c r="Q100" s="22">
        <v>43928</v>
      </c>
      <c r="R100" s="9"/>
    </row>
    <row r="101" spans="1:18" x14ac:dyDescent="0.3">
      <c r="A101" s="9">
        <v>97</v>
      </c>
      <c r="B101" s="9" t="s">
        <v>57</v>
      </c>
      <c r="C101" s="16"/>
      <c r="D101" s="9" t="s">
        <v>509</v>
      </c>
      <c r="E101" s="17" t="s">
        <v>30</v>
      </c>
      <c r="F101" s="9" t="s">
        <v>54</v>
      </c>
      <c r="G101" s="9" t="s">
        <v>106</v>
      </c>
      <c r="H101" s="9" t="s">
        <v>18</v>
      </c>
      <c r="I101" s="9" t="s">
        <v>107</v>
      </c>
      <c r="J101" s="6" t="s">
        <v>55</v>
      </c>
      <c r="K101" s="5" t="s">
        <v>56</v>
      </c>
      <c r="L101" s="9"/>
      <c r="M101" s="6"/>
      <c r="N101" s="6" t="s">
        <v>118</v>
      </c>
      <c r="O101" s="6" t="s">
        <v>119</v>
      </c>
      <c r="P101" s="6" t="s">
        <v>111</v>
      </c>
      <c r="Q101" s="22">
        <v>44089</v>
      </c>
      <c r="R101" s="9"/>
    </row>
    <row r="102" spans="1:18" x14ac:dyDescent="0.3">
      <c r="A102" s="9">
        <v>98</v>
      </c>
      <c r="B102" s="9" t="s">
        <v>510</v>
      </c>
      <c r="C102" s="16"/>
      <c r="D102" s="9"/>
      <c r="E102" s="17" t="s">
        <v>511</v>
      </c>
      <c r="F102" s="9" t="s">
        <v>512</v>
      </c>
      <c r="G102" s="9"/>
      <c r="H102" s="9"/>
      <c r="I102" s="9"/>
      <c r="J102" s="6" t="s">
        <v>55</v>
      </c>
      <c r="K102" s="16"/>
      <c r="L102" s="9"/>
      <c r="M102" s="9"/>
      <c r="N102" s="6" t="s">
        <v>110</v>
      </c>
      <c r="O102" s="9"/>
      <c r="P102" s="6" t="s">
        <v>111</v>
      </c>
      <c r="Q102" s="9"/>
      <c r="R102" s="9"/>
    </row>
    <row r="103" spans="1:18" x14ac:dyDescent="0.3">
      <c r="A103" s="9">
        <v>99</v>
      </c>
      <c r="B103" s="9" t="s">
        <v>513</v>
      </c>
      <c r="C103" s="16"/>
      <c r="D103" s="9"/>
      <c r="E103" s="17" t="s">
        <v>514</v>
      </c>
      <c r="F103" s="16" t="s">
        <v>515</v>
      </c>
      <c r="G103" s="9"/>
      <c r="H103" s="9"/>
      <c r="I103" s="9"/>
      <c r="J103" s="9" t="s">
        <v>516</v>
      </c>
      <c r="K103" s="16"/>
      <c r="L103" s="9"/>
      <c r="M103" s="9"/>
      <c r="N103" s="6" t="s">
        <v>110</v>
      </c>
      <c r="O103" s="9"/>
      <c r="P103" s="6" t="s">
        <v>111</v>
      </c>
      <c r="Q103" s="9"/>
      <c r="R103" s="9"/>
    </row>
    <row r="104" spans="1:18" x14ac:dyDescent="0.3">
      <c r="A104" s="9">
        <v>100</v>
      </c>
      <c r="B104" s="9" t="s">
        <v>517</v>
      </c>
      <c r="C104" s="16"/>
      <c r="D104" s="9"/>
      <c r="E104" s="17" t="s">
        <v>514</v>
      </c>
      <c r="F104" s="16" t="s">
        <v>518</v>
      </c>
      <c r="G104" s="9"/>
      <c r="H104" s="9"/>
      <c r="I104" s="9"/>
      <c r="J104" s="9" t="s">
        <v>519</v>
      </c>
      <c r="K104" s="16"/>
      <c r="L104" s="9"/>
      <c r="M104" s="9"/>
      <c r="N104" s="6" t="s">
        <v>110</v>
      </c>
      <c r="O104" s="9"/>
      <c r="P104" s="6" t="s">
        <v>111</v>
      </c>
      <c r="Q104" s="9"/>
      <c r="R104" s="9"/>
    </row>
    <row r="105" spans="1:18" x14ac:dyDescent="0.3">
      <c r="A105" s="9">
        <v>101</v>
      </c>
      <c r="B105" s="9" t="s">
        <v>520</v>
      </c>
      <c r="C105" s="16"/>
      <c r="D105" s="9"/>
      <c r="E105" s="17" t="s">
        <v>514</v>
      </c>
      <c r="F105" s="16" t="s">
        <v>521</v>
      </c>
      <c r="G105" s="9"/>
      <c r="H105" s="9">
        <v>0.05</v>
      </c>
      <c r="I105" s="9"/>
      <c r="J105" s="6" t="s">
        <v>522</v>
      </c>
      <c r="K105" s="9">
        <v>19080776</v>
      </c>
      <c r="L105" s="9"/>
      <c r="M105" s="9"/>
      <c r="N105" s="6" t="s">
        <v>110</v>
      </c>
      <c r="O105" s="9"/>
      <c r="P105" s="6" t="s">
        <v>111</v>
      </c>
      <c r="Q105" s="9"/>
      <c r="R105" s="9"/>
    </row>
    <row r="106" spans="1:18" x14ac:dyDescent="0.3">
      <c r="A106" s="9">
        <v>102</v>
      </c>
      <c r="B106" s="9" t="s">
        <v>61</v>
      </c>
      <c r="C106" s="16"/>
      <c r="D106" s="9"/>
      <c r="E106" s="17" t="s">
        <v>58</v>
      </c>
      <c r="F106" s="9" t="s">
        <v>59</v>
      </c>
      <c r="G106" s="9"/>
      <c r="H106" s="9"/>
      <c r="I106" s="9"/>
      <c r="J106" s="9"/>
      <c r="K106" s="9" t="s">
        <v>60</v>
      </c>
      <c r="L106" s="9"/>
      <c r="M106" s="9"/>
      <c r="N106" s="6" t="s">
        <v>118</v>
      </c>
      <c r="O106" s="6" t="s">
        <v>119</v>
      </c>
      <c r="P106" s="6" t="s">
        <v>357</v>
      </c>
      <c r="Q106" s="22">
        <v>44093</v>
      </c>
      <c r="R106" s="9"/>
    </row>
    <row r="107" spans="1:18" x14ac:dyDescent="0.3">
      <c r="A107" s="9">
        <v>103</v>
      </c>
      <c r="B107" s="9" t="s">
        <v>64</v>
      </c>
      <c r="C107" s="16"/>
      <c r="D107" s="9"/>
      <c r="E107" s="17" t="s">
        <v>30</v>
      </c>
      <c r="F107" s="9" t="s">
        <v>523</v>
      </c>
      <c r="G107" s="9"/>
      <c r="H107" s="9" t="s">
        <v>18</v>
      </c>
      <c r="I107" s="9"/>
      <c r="J107" s="6" t="s">
        <v>55</v>
      </c>
      <c r="K107" s="9" t="s">
        <v>63</v>
      </c>
      <c r="L107" s="9"/>
      <c r="M107" s="9"/>
      <c r="N107" s="6" t="s">
        <v>118</v>
      </c>
      <c r="O107" s="6" t="s">
        <v>119</v>
      </c>
      <c r="P107" s="6" t="s">
        <v>111</v>
      </c>
      <c r="Q107" s="22">
        <v>44089</v>
      </c>
      <c r="R107" s="9"/>
    </row>
    <row r="108" spans="1:18" x14ac:dyDescent="0.3">
      <c r="A108" s="9">
        <v>104</v>
      </c>
      <c r="B108" s="9" t="s">
        <v>67</v>
      </c>
      <c r="C108" s="16"/>
      <c r="D108" s="9"/>
      <c r="E108" s="17" t="s">
        <v>30</v>
      </c>
      <c r="F108" s="9" t="s">
        <v>524</v>
      </c>
      <c r="G108" s="9"/>
      <c r="H108" s="9" t="s">
        <v>18</v>
      </c>
      <c r="I108" s="9"/>
      <c r="J108" s="6" t="s">
        <v>55</v>
      </c>
      <c r="K108" s="9" t="s">
        <v>66</v>
      </c>
      <c r="L108" s="9"/>
      <c r="M108" s="9"/>
      <c r="N108" s="6" t="s">
        <v>118</v>
      </c>
      <c r="O108" s="6" t="s">
        <v>119</v>
      </c>
      <c r="P108" s="6" t="s">
        <v>111</v>
      </c>
      <c r="Q108" s="22">
        <v>44089</v>
      </c>
      <c r="R108" s="9"/>
    </row>
    <row r="109" spans="1:18" x14ac:dyDescent="0.3">
      <c r="A109" s="9">
        <v>105</v>
      </c>
      <c r="B109" s="9" t="s">
        <v>70</v>
      </c>
      <c r="C109" s="16"/>
      <c r="D109" s="9"/>
      <c r="E109" s="17" t="s">
        <v>30</v>
      </c>
      <c r="F109" s="9" t="s">
        <v>525</v>
      </c>
      <c r="G109" s="9"/>
      <c r="H109" s="9" t="s">
        <v>18</v>
      </c>
      <c r="I109" s="9"/>
      <c r="J109" s="6" t="s">
        <v>55</v>
      </c>
      <c r="K109" s="9" t="s">
        <v>69</v>
      </c>
      <c r="L109" s="9"/>
      <c r="M109" s="9"/>
      <c r="N109" s="6" t="s">
        <v>118</v>
      </c>
      <c r="O109" s="6" t="s">
        <v>119</v>
      </c>
      <c r="P109" s="6" t="s">
        <v>111</v>
      </c>
      <c r="Q109" s="22">
        <v>44089</v>
      </c>
      <c r="R109" s="9"/>
    </row>
    <row r="110" spans="1:18" x14ac:dyDescent="0.3">
      <c r="A110" s="9">
        <v>106</v>
      </c>
      <c r="B110" s="9" t="s">
        <v>72</v>
      </c>
      <c r="C110" s="16"/>
      <c r="D110" s="9"/>
      <c r="E110" s="17" t="s">
        <v>16</v>
      </c>
      <c r="F110" s="9" t="s">
        <v>526</v>
      </c>
      <c r="G110" s="9"/>
      <c r="H110" s="9" t="s">
        <v>18</v>
      </c>
      <c r="I110" s="9"/>
      <c r="J110" s="6" t="s">
        <v>37</v>
      </c>
      <c r="K110" s="9">
        <v>190462105</v>
      </c>
      <c r="L110" s="9"/>
      <c r="M110" s="9"/>
      <c r="N110" s="6" t="s">
        <v>118</v>
      </c>
      <c r="O110" s="6" t="s">
        <v>119</v>
      </c>
      <c r="P110" s="6" t="s">
        <v>111</v>
      </c>
      <c r="Q110" s="22">
        <v>44093</v>
      </c>
      <c r="R110" s="9"/>
    </row>
    <row r="111" spans="1:18" x14ac:dyDescent="0.3">
      <c r="A111" s="9">
        <v>107</v>
      </c>
      <c r="B111" s="9" t="s">
        <v>74</v>
      </c>
      <c r="C111" s="16"/>
      <c r="D111" s="9"/>
      <c r="E111" s="17" t="s">
        <v>16</v>
      </c>
      <c r="F111" s="9" t="s">
        <v>527</v>
      </c>
      <c r="G111" s="9"/>
      <c r="H111" s="9" t="s">
        <v>18</v>
      </c>
      <c r="I111" s="9"/>
      <c r="J111" s="6" t="s">
        <v>37</v>
      </c>
      <c r="K111" s="9">
        <v>140710330</v>
      </c>
      <c r="L111" s="9"/>
      <c r="M111" s="9"/>
      <c r="N111" s="6" t="s">
        <v>118</v>
      </c>
      <c r="O111" s="6" t="s">
        <v>119</v>
      </c>
      <c r="P111" s="6" t="s">
        <v>111</v>
      </c>
      <c r="Q111" s="22">
        <v>44093</v>
      </c>
      <c r="R111" s="9"/>
    </row>
    <row r="112" spans="1:18" x14ac:dyDescent="0.3">
      <c r="A112" s="9">
        <v>108</v>
      </c>
      <c r="B112" s="9" t="s">
        <v>76</v>
      </c>
      <c r="C112" s="16"/>
      <c r="D112" s="9"/>
      <c r="E112" s="17" t="s">
        <v>16</v>
      </c>
      <c r="F112" s="9" t="s">
        <v>528</v>
      </c>
      <c r="G112" s="9"/>
      <c r="H112" s="9" t="s">
        <v>18</v>
      </c>
      <c r="I112" s="9"/>
      <c r="J112" s="6" t="s">
        <v>37</v>
      </c>
      <c r="K112" s="9">
        <v>180760365</v>
      </c>
      <c r="L112" s="9"/>
      <c r="M112" s="9"/>
      <c r="N112" s="6" t="s">
        <v>118</v>
      </c>
      <c r="O112" s="6" t="s">
        <v>119</v>
      </c>
      <c r="P112" s="6" t="s">
        <v>111</v>
      </c>
      <c r="Q112" s="22">
        <v>44093</v>
      </c>
      <c r="R112" s="9"/>
    </row>
    <row r="113" spans="1:18" x14ac:dyDescent="0.3">
      <c r="A113" s="9">
        <v>109</v>
      </c>
      <c r="B113" s="9" t="s">
        <v>78</v>
      </c>
      <c r="C113" s="16"/>
      <c r="D113" s="9"/>
      <c r="E113" s="17" t="s">
        <v>77</v>
      </c>
      <c r="F113" s="9" t="s">
        <v>526</v>
      </c>
      <c r="G113" s="9"/>
      <c r="H113" s="9" t="s">
        <v>18</v>
      </c>
      <c r="I113" s="9"/>
      <c r="J113" s="6" t="s">
        <v>37</v>
      </c>
      <c r="K113" s="9">
        <v>171016505</v>
      </c>
      <c r="L113" s="9"/>
      <c r="M113" s="9"/>
      <c r="N113" s="6" t="s">
        <v>118</v>
      </c>
      <c r="O113" s="6" t="s">
        <v>119</v>
      </c>
      <c r="P113" s="6" t="s">
        <v>111</v>
      </c>
      <c r="Q113" s="22">
        <v>44093</v>
      </c>
      <c r="R113" s="9"/>
    </row>
    <row r="114" spans="1:18" x14ac:dyDescent="0.3">
      <c r="A114" s="9">
        <v>110</v>
      </c>
      <c r="B114" s="9" t="s">
        <v>80</v>
      </c>
      <c r="C114" s="16"/>
      <c r="D114" s="9"/>
      <c r="E114" s="17" t="s">
        <v>77</v>
      </c>
      <c r="F114" s="9" t="s">
        <v>529</v>
      </c>
      <c r="G114" s="9"/>
      <c r="H114" s="9" t="s">
        <v>18</v>
      </c>
      <c r="I114" s="9"/>
      <c r="J114" s="6" t="s">
        <v>37</v>
      </c>
      <c r="K114" s="9">
        <v>141124382</v>
      </c>
      <c r="L114" s="9"/>
      <c r="M114" s="9"/>
      <c r="N114" s="6" t="s">
        <v>118</v>
      </c>
      <c r="O114" s="6" t="s">
        <v>119</v>
      </c>
      <c r="P114" s="6" t="s">
        <v>111</v>
      </c>
      <c r="Q114" s="22">
        <v>44093</v>
      </c>
      <c r="R114" s="9"/>
    </row>
    <row r="115" spans="1:18" x14ac:dyDescent="0.3">
      <c r="A115" s="9">
        <v>111</v>
      </c>
    </row>
    <row r="116" spans="1:18" x14ac:dyDescent="0.3">
      <c r="A116" s="9">
        <v>112</v>
      </c>
    </row>
    <row r="117" spans="1:18" x14ac:dyDescent="0.3">
      <c r="A117" s="9">
        <v>113</v>
      </c>
    </row>
    <row r="118" spans="1:18" x14ac:dyDescent="0.3">
      <c r="A118" s="9">
        <v>114</v>
      </c>
    </row>
    <row r="119" spans="1:18" x14ac:dyDescent="0.3">
      <c r="A119" s="9">
        <v>115</v>
      </c>
    </row>
    <row r="120" spans="1:18" x14ac:dyDescent="0.3">
      <c r="A120" s="9">
        <v>116</v>
      </c>
    </row>
    <row r="121" spans="1:18" x14ac:dyDescent="0.3">
      <c r="A121" s="9">
        <v>117</v>
      </c>
    </row>
    <row r="122" spans="1:18" x14ac:dyDescent="0.3">
      <c r="A122" s="9">
        <v>118</v>
      </c>
    </row>
    <row r="123" spans="1:18" x14ac:dyDescent="0.3">
      <c r="A123" s="9">
        <v>119</v>
      </c>
    </row>
    <row r="124" spans="1:18" x14ac:dyDescent="0.3">
      <c r="A124" s="9">
        <v>120</v>
      </c>
    </row>
    <row r="125" spans="1:18" x14ac:dyDescent="0.3">
      <c r="A125" s="9">
        <v>121</v>
      </c>
    </row>
    <row r="126" spans="1:18" x14ac:dyDescent="0.3">
      <c r="A126" s="9">
        <v>122</v>
      </c>
    </row>
    <row r="127" spans="1:18" x14ac:dyDescent="0.3">
      <c r="A127" s="9">
        <v>123</v>
      </c>
    </row>
    <row r="128" spans="1:18" x14ac:dyDescent="0.3">
      <c r="A128" s="9">
        <v>124</v>
      </c>
    </row>
    <row r="129" spans="1:1" x14ac:dyDescent="0.3">
      <c r="A129" s="9">
        <v>125</v>
      </c>
    </row>
    <row r="130" spans="1:1" x14ac:dyDescent="0.3">
      <c r="A130" s="9">
        <v>126</v>
      </c>
    </row>
    <row r="131" spans="1:1" x14ac:dyDescent="0.3">
      <c r="A131" s="9">
        <v>127</v>
      </c>
    </row>
    <row r="132" spans="1:1" x14ac:dyDescent="0.3">
      <c r="A132" s="9">
        <v>128</v>
      </c>
    </row>
    <row r="133" spans="1:1" x14ac:dyDescent="0.3">
      <c r="A133" s="9">
        <v>129</v>
      </c>
    </row>
    <row r="134" spans="1:1" x14ac:dyDescent="0.3">
      <c r="A134" s="9">
        <v>130</v>
      </c>
    </row>
    <row r="135" spans="1:1" x14ac:dyDescent="0.3">
      <c r="A135" s="9">
        <v>131</v>
      </c>
    </row>
    <row r="136" spans="1:1" x14ac:dyDescent="0.3">
      <c r="A136" s="9">
        <v>132</v>
      </c>
    </row>
    <row r="137" spans="1:1" x14ac:dyDescent="0.3">
      <c r="A137" s="9">
        <v>133</v>
      </c>
    </row>
    <row r="138" spans="1:1" x14ac:dyDescent="0.3">
      <c r="A138" s="9">
        <v>134</v>
      </c>
    </row>
    <row r="139" spans="1:1" x14ac:dyDescent="0.3">
      <c r="A139" s="9">
        <v>135</v>
      </c>
    </row>
  </sheetData>
  <autoFilter ref="A3:R139" xr:uid="{00000000-0009-0000-0000-000001000000}"/>
  <mergeCells count="43">
    <mergeCell ref="L64:L65"/>
    <mergeCell ref="M64:M65"/>
    <mergeCell ref="R64:R65"/>
    <mergeCell ref="I49:I50"/>
    <mergeCell ref="I64:I65"/>
    <mergeCell ref="J33:J34"/>
    <mergeCell ref="J64:J65"/>
    <mergeCell ref="K64:K65"/>
    <mergeCell ref="G49:G50"/>
    <mergeCell ref="G64:G65"/>
    <mergeCell ref="H10:H11"/>
    <mergeCell ref="H14:H15"/>
    <mergeCell ref="H33:H34"/>
    <mergeCell ref="H49:H50"/>
    <mergeCell ref="H64:H65"/>
    <mergeCell ref="E49:E50"/>
    <mergeCell ref="E64:E65"/>
    <mergeCell ref="F10:F11"/>
    <mergeCell ref="F14:F15"/>
    <mergeCell ref="F33:F34"/>
    <mergeCell ref="F49:F50"/>
    <mergeCell ref="F64:F65"/>
    <mergeCell ref="A49:A50"/>
    <mergeCell ref="A64:A65"/>
    <mergeCell ref="B10:B11"/>
    <mergeCell ref="B14:B15"/>
    <mergeCell ref="B33:B34"/>
    <mergeCell ref="B49:B50"/>
    <mergeCell ref="B64:B65"/>
    <mergeCell ref="A1:R1"/>
    <mergeCell ref="A2:R2"/>
    <mergeCell ref="A10:A11"/>
    <mergeCell ref="A14:A15"/>
    <mergeCell ref="A33:A34"/>
    <mergeCell ref="E10:E11"/>
    <mergeCell ref="E14:E15"/>
    <mergeCell ref="E33:E34"/>
    <mergeCell ref="G10:G11"/>
    <mergeCell ref="G14:G15"/>
    <mergeCell ref="G33:G34"/>
    <mergeCell ref="I10:I11"/>
    <mergeCell ref="I14:I15"/>
    <mergeCell ref="I33:I34"/>
  </mergeCells>
  <phoneticPr fontId="19" type="noConversion"/>
  <pageMargins left="0.70866141732283505" right="0.70866141732283505" top="0.74803149606299202" bottom="0.74803149606299202" header="0.31496062992126" footer="0.31496062992126"/>
  <pageSetup paperSize="9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"/>
  <sheetViews>
    <sheetView workbookViewId="0">
      <pane ySplit="3" topLeftCell="A4" activePane="bottomLeft" state="frozen"/>
      <selection pane="bottomLeft" activeCell="J8" sqref="J8"/>
    </sheetView>
  </sheetViews>
  <sheetFormatPr defaultColWidth="9" defaultRowHeight="14" x14ac:dyDescent="0.3"/>
  <cols>
    <col min="1" max="1" width="7.08203125" style="2" customWidth="1"/>
    <col min="2" max="2" width="11" style="2" customWidth="1"/>
    <col min="3" max="3" width="11" style="3" customWidth="1"/>
    <col min="4" max="4" width="11" style="2" customWidth="1"/>
    <col min="5" max="5" width="23.25" style="4" customWidth="1"/>
    <col min="6" max="6" width="17.5" style="2" customWidth="1"/>
    <col min="7" max="7" width="7.33203125" style="2" customWidth="1"/>
    <col min="8" max="9" width="11" style="2" customWidth="1"/>
    <col min="10" max="10" width="29.08203125" style="2" customWidth="1"/>
    <col min="11" max="11" width="16" style="3" customWidth="1"/>
    <col min="12" max="12" width="16.83203125" style="2" customWidth="1"/>
    <col min="13" max="13" width="20.58203125" style="2" customWidth="1"/>
    <col min="14" max="14" width="9.33203125" style="2" customWidth="1"/>
    <col min="15" max="15" width="9" style="2" customWidth="1"/>
    <col min="16" max="16" width="13.5" style="2" customWidth="1"/>
    <col min="17" max="17" width="10.58203125" style="2" customWidth="1"/>
    <col min="18" max="18" width="16.08203125" style="2" customWidth="1"/>
    <col min="19" max="16384" width="9" style="2"/>
  </cols>
  <sheetData>
    <row r="1" spans="1:18" ht="44.25" customHeight="1" x14ac:dyDescent="0.3">
      <c r="A1" s="61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</row>
    <row r="2" spans="1:18" ht="31.5" customHeight="1" x14ac:dyDescent="0.3">
      <c r="A2" s="62" t="s">
        <v>88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</row>
    <row r="3" spans="1:18" x14ac:dyDescent="0.3">
      <c r="A3" s="5" t="s">
        <v>1</v>
      </c>
      <c r="B3" s="6" t="s">
        <v>89</v>
      </c>
      <c r="C3" s="5" t="s">
        <v>90</v>
      </c>
      <c r="D3" s="6" t="s">
        <v>91</v>
      </c>
      <c r="E3" s="6" t="s">
        <v>92</v>
      </c>
      <c r="F3" s="6" t="s">
        <v>93</v>
      </c>
      <c r="G3" s="6" t="s">
        <v>94</v>
      </c>
      <c r="H3" s="6" t="s">
        <v>4</v>
      </c>
      <c r="I3" s="6" t="s">
        <v>95</v>
      </c>
      <c r="J3" s="6" t="s">
        <v>96</v>
      </c>
      <c r="K3" s="5" t="s">
        <v>6</v>
      </c>
      <c r="L3" s="6" t="s">
        <v>97</v>
      </c>
      <c r="M3" s="6" t="s">
        <v>98</v>
      </c>
      <c r="N3" s="6" t="s">
        <v>99</v>
      </c>
      <c r="O3" s="6" t="s">
        <v>13</v>
      </c>
      <c r="P3" s="6" t="s">
        <v>100</v>
      </c>
      <c r="Q3" s="6" t="s">
        <v>101</v>
      </c>
      <c r="R3" s="6" t="s">
        <v>12</v>
      </c>
    </row>
    <row r="4" spans="1:18" x14ac:dyDescent="0.3">
      <c r="A4" s="7" t="s">
        <v>530</v>
      </c>
      <c r="B4" s="8" t="s">
        <v>531</v>
      </c>
      <c r="C4" s="7"/>
      <c r="D4" s="9" t="s">
        <v>532</v>
      </c>
      <c r="E4" s="10" t="s">
        <v>30</v>
      </c>
      <c r="F4" s="8" t="s">
        <v>54</v>
      </c>
      <c r="G4" s="8" t="s">
        <v>106</v>
      </c>
      <c r="H4" s="8" t="s">
        <v>18</v>
      </c>
      <c r="I4" s="8" t="s">
        <v>107</v>
      </c>
      <c r="J4" s="14" t="s">
        <v>55</v>
      </c>
      <c r="K4" s="15"/>
      <c r="L4" s="8"/>
      <c r="M4" s="14" t="s">
        <v>533</v>
      </c>
      <c r="N4" s="14" t="s">
        <v>110</v>
      </c>
      <c r="O4" s="14" t="s">
        <v>534</v>
      </c>
      <c r="P4" s="14" t="s">
        <v>111</v>
      </c>
      <c r="Q4" s="8"/>
      <c r="R4" s="8" t="s">
        <v>535</v>
      </c>
    </row>
    <row r="5" spans="1:18" s="1" customFormat="1" x14ac:dyDescent="0.3">
      <c r="A5" s="7" t="s">
        <v>536</v>
      </c>
      <c r="B5" s="8" t="s">
        <v>537</v>
      </c>
      <c r="C5" s="7"/>
      <c r="D5" s="9" t="s">
        <v>538</v>
      </c>
      <c r="E5" s="10" t="s">
        <v>30</v>
      </c>
      <c r="F5" s="8" t="s">
        <v>539</v>
      </c>
      <c r="G5" s="8" t="s">
        <v>106</v>
      </c>
      <c r="H5" s="8" t="s">
        <v>18</v>
      </c>
      <c r="I5" s="8" t="s">
        <v>107</v>
      </c>
      <c r="J5" s="14" t="s">
        <v>55</v>
      </c>
      <c r="K5" s="15" t="s">
        <v>540</v>
      </c>
      <c r="L5" s="8"/>
      <c r="M5" s="14" t="s">
        <v>533</v>
      </c>
      <c r="N5" s="14" t="s">
        <v>110</v>
      </c>
      <c r="O5" s="14" t="s">
        <v>534</v>
      </c>
      <c r="P5" s="14" t="s">
        <v>111</v>
      </c>
      <c r="Q5" s="8"/>
      <c r="R5" s="8" t="s">
        <v>535</v>
      </c>
    </row>
    <row r="6" spans="1:18" x14ac:dyDescent="0.3">
      <c r="A6" s="7" t="s">
        <v>541</v>
      </c>
      <c r="B6" s="8" t="s">
        <v>542</v>
      </c>
      <c r="C6" s="7"/>
      <c r="D6" s="9" t="s">
        <v>543</v>
      </c>
      <c r="E6" s="10" t="s">
        <v>448</v>
      </c>
      <c r="F6" s="8" t="s">
        <v>544</v>
      </c>
      <c r="G6" s="8" t="s">
        <v>106</v>
      </c>
      <c r="H6" s="8" t="s">
        <v>222</v>
      </c>
      <c r="I6" s="8" t="s">
        <v>294</v>
      </c>
      <c r="J6" s="14" t="s">
        <v>108</v>
      </c>
      <c r="K6" s="15"/>
      <c r="L6" s="8"/>
      <c r="M6" s="14"/>
      <c r="N6" s="14" t="s">
        <v>545</v>
      </c>
      <c r="O6" s="14" t="s">
        <v>534</v>
      </c>
      <c r="P6" s="14" t="s">
        <v>111</v>
      </c>
      <c r="Q6" s="8"/>
      <c r="R6" s="10" t="s">
        <v>546</v>
      </c>
    </row>
    <row r="7" spans="1:18" x14ac:dyDescent="0.3">
      <c r="A7" s="7" t="s">
        <v>547</v>
      </c>
      <c r="B7" s="8" t="s">
        <v>548</v>
      </c>
      <c r="C7" s="7"/>
      <c r="D7" s="9" t="s">
        <v>549</v>
      </c>
      <c r="E7" s="10" t="s">
        <v>448</v>
      </c>
      <c r="F7" s="8" t="s">
        <v>320</v>
      </c>
      <c r="G7" s="8" t="s">
        <v>106</v>
      </c>
      <c r="H7" s="8" t="s">
        <v>222</v>
      </c>
      <c r="I7" s="8" t="s">
        <v>294</v>
      </c>
      <c r="J7" s="14" t="s">
        <v>295</v>
      </c>
      <c r="K7" s="15"/>
      <c r="L7" s="8"/>
      <c r="M7" s="14"/>
      <c r="N7" s="14" t="s">
        <v>110</v>
      </c>
      <c r="O7" s="14" t="s">
        <v>534</v>
      </c>
      <c r="P7" s="14" t="s">
        <v>111</v>
      </c>
      <c r="Q7" s="8"/>
      <c r="R7" s="8" t="s">
        <v>535</v>
      </c>
    </row>
    <row r="8" spans="1:18" x14ac:dyDescent="0.3">
      <c r="B8" s="11" t="s">
        <v>298</v>
      </c>
      <c r="C8" s="12"/>
      <c r="D8" s="9" t="s">
        <v>550</v>
      </c>
      <c r="E8" s="13" t="s">
        <v>292</v>
      </c>
      <c r="F8" s="11" t="s">
        <v>300</v>
      </c>
      <c r="G8" s="11" t="s">
        <v>106</v>
      </c>
      <c r="H8" s="11" t="s">
        <v>222</v>
      </c>
      <c r="I8" s="11" t="s">
        <v>294</v>
      </c>
      <c r="J8" s="13" t="s">
        <v>108</v>
      </c>
      <c r="K8" s="15" t="s">
        <v>551</v>
      </c>
      <c r="L8" s="8"/>
      <c r="M8" s="14"/>
      <c r="N8" s="14" t="s">
        <v>110</v>
      </c>
      <c r="O8" s="14" t="s">
        <v>534</v>
      </c>
      <c r="P8" s="14" t="s">
        <v>111</v>
      </c>
      <c r="Q8" s="8"/>
      <c r="R8" s="8" t="s">
        <v>535</v>
      </c>
    </row>
  </sheetData>
  <mergeCells count="2">
    <mergeCell ref="A1:R1"/>
    <mergeCell ref="A2:R2"/>
  </mergeCells>
  <phoneticPr fontId="19" type="noConversion"/>
  <pageMargins left="0.70866141732283505" right="0.70866141732283505" top="0.74803149606299202" bottom="0.74803149606299202" header="0.31496062992126" footer="0.31496062992126"/>
  <pageSetup paperSize="9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检测设备台账</vt:lpstr>
      <vt:lpstr>已检</vt:lpstr>
      <vt:lpstr>品质部</vt:lpstr>
      <vt:lpstr>已坏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103596631@qq.com</cp:lastModifiedBy>
  <cp:lastPrinted>2019-09-28T04:50:00Z</cp:lastPrinted>
  <dcterms:created xsi:type="dcterms:W3CDTF">2008-09-11T17:22:00Z</dcterms:created>
  <dcterms:modified xsi:type="dcterms:W3CDTF">2024-10-24T06:48:43Z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2052-10.8.2.7072</vt:lpwstr>
  </property>
</Properties>
</file>